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2_4_Ayudas_regionales_13v\"/>
    </mc:Choice>
  </mc:AlternateContent>
  <bookViews>
    <workbookView xWindow="11310" yWindow="480" windowWidth="15600" windowHeight="7635" tabRatio="850" activeTab="1"/>
  </bookViews>
  <sheets>
    <sheet name="Resumen" sheetId="18" r:id="rId1"/>
    <sheet name="Total" sheetId="25" r:id="rId2"/>
    <sheet name="251M_2" sheetId="17" r:id="rId3"/>
    <sheet name="422A" sheetId="3" r:id="rId4"/>
    <sheet name="423M" sheetId="15" r:id="rId5"/>
    <sheet name="423N_1" sheetId="14" r:id="rId6"/>
    <sheet name="425A_2" sheetId="24" r:id="rId7"/>
    <sheet name="441N" sheetId="11" r:id="rId8"/>
    <sheet name="441O" sheetId="10" r:id="rId9"/>
    <sheet name="441P" sheetId="9" r:id="rId10"/>
    <sheet name="457M" sheetId="13" r:id="rId11"/>
    <sheet name="923M_3" sheetId="22" r:id="rId12"/>
    <sheet name="941N" sheetId="12" r:id="rId13"/>
    <sheet name="941O_2" sheetId="8" r:id="rId14"/>
    <sheet name="CS10" sheetId="20" r:id="rId15"/>
    <sheet name="CS11" sheetId="21" r:id="rId16"/>
    <sheet name="FP070" sheetId="5" r:id="rId17"/>
    <sheet name="Resumen_Hor" sheetId="23" r:id="rId18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1" i="25" l="1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23" i="25"/>
  <c r="G41" i="25" l="1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D41" i="25"/>
  <c r="C41" i="25"/>
  <c r="W18" i="23"/>
  <c r="V18" i="23"/>
  <c r="U18" i="23"/>
  <c r="T18" i="23"/>
  <c r="S18" i="23"/>
  <c r="R18" i="23"/>
  <c r="Q18" i="23"/>
  <c r="P18" i="23"/>
  <c r="O18" i="23"/>
  <c r="N18" i="23"/>
  <c r="M18" i="23"/>
  <c r="L18" i="23"/>
  <c r="K18" i="23"/>
  <c r="J18" i="23"/>
  <c r="I18" i="23"/>
  <c r="H18" i="23"/>
  <c r="G18" i="23"/>
  <c r="F18" i="23"/>
  <c r="E18" i="23"/>
  <c r="D26" i="24" l="1"/>
  <c r="D25" i="24"/>
  <c r="C17" i="24"/>
  <c r="I16" i="24"/>
  <c r="H16" i="24"/>
  <c r="G16" i="24"/>
  <c r="J16" i="24" s="1"/>
  <c r="K16" i="24" s="1"/>
  <c r="C19" i="24" s="1"/>
  <c r="D27" i="24" l="1"/>
  <c r="E25" i="24" s="1"/>
  <c r="F25" i="24" s="1"/>
  <c r="B5" i="24" l="1"/>
  <c r="D65" i="24"/>
  <c r="E26" i="24"/>
  <c r="F26" i="24" s="1"/>
  <c r="I61" i="3" l="1"/>
  <c r="E113" i="11"/>
  <c r="L53" i="5" l="1"/>
  <c r="O53" i="5"/>
  <c r="J71" i="5"/>
  <c r="K71" i="5"/>
  <c r="D71" i="5"/>
  <c r="E71" i="5"/>
  <c r="F71" i="5"/>
  <c r="G71" i="5"/>
  <c r="I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71" i="5"/>
  <c r="I70" i="5"/>
  <c r="O54" i="5"/>
  <c r="O55" i="5"/>
  <c r="O56" i="5"/>
  <c r="O57" i="5"/>
  <c r="O58" i="5"/>
  <c r="O59" i="5"/>
  <c r="O60" i="5"/>
  <c r="O61" i="5"/>
  <c r="O62" i="5"/>
  <c r="O63" i="5"/>
  <c r="O64" i="5"/>
  <c r="O65" i="5"/>
  <c r="O66" i="5"/>
  <c r="O67" i="5"/>
  <c r="O68" i="5"/>
  <c r="O69" i="5"/>
  <c r="O70" i="5"/>
  <c r="O71" i="5"/>
  <c r="C53" i="5"/>
  <c r="D23" i="5"/>
  <c r="C54" i="5"/>
  <c r="D24" i="5"/>
  <c r="C55" i="5"/>
  <c r="D25" i="5"/>
  <c r="C56" i="5"/>
  <c r="D26" i="5"/>
  <c r="C57" i="5"/>
  <c r="D27" i="5"/>
  <c r="C58" i="5"/>
  <c r="D28" i="5"/>
  <c r="C59" i="5"/>
  <c r="D29" i="5"/>
  <c r="C60" i="5"/>
  <c r="D30" i="5"/>
  <c r="C61" i="5"/>
  <c r="D31" i="5"/>
  <c r="C62" i="5"/>
  <c r="D32" i="5"/>
  <c r="C63" i="5"/>
  <c r="D33" i="5"/>
  <c r="C64" i="5"/>
  <c r="D34" i="5"/>
  <c r="C65" i="5"/>
  <c r="D35" i="5"/>
  <c r="C66" i="5"/>
  <c r="D36" i="5"/>
  <c r="C67" i="5"/>
  <c r="D37" i="5"/>
  <c r="C68" i="5"/>
  <c r="D38" i="5"/>
  <c r="C69" i="5"/>
  <c r="D39" i="5"/>
  <c r="C70" i="5"/>
  <c r="D40" i="5"/>
  <c r="D63" i="24"/>
  <c r="D64" i="24"/>
  <c r="D62" i="24"/>
  <c r="D6" i="18"/>
  <c r="D17" i="18" s="1"/>
  <c r="D52" i="24"/>
  <c r="E52" i="24" s="1"/>
  <c r="D39" i="24"/>
  <c r="E39" i="24" s="1"/>
  <c r="D38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7" i="24"/>
  <c r="E36" i="24"/>
  <c r="E35" i="24"/>
  <c r="H71" i="14"/>
  <c r="C82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C77" i="14"/>
  <c r="C85" i="14"/>
  <c r="J68" i="14"/>
  <c r="C81" i="14"/>
  <c r="C86" i="14"/>
  <c r="D85" i="14"/>
  <c r="B6" i="11"/>
  <c r="E98" i="11"/>
  <c r="B103" i="11"/>
  <c r="G133" i="11" s="1"/>
  <c r="E18" i="17"/>
  <c r="E36" i="17"/>
  <c r="F18" i="17"/>
  <c r="G18" i="17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80" i="11"/>
  <c r="E19" i="17"/>
  <c r="F19" i="17"/>
  <c r="E20" i="17"/>
  <c r="F20" i="17"/>
  <c r="E21" i="17"/>
  <c r="F21" i="17"/>
  <c r="E22" i="17"/>
  <c r="F22" i="17"/>
  <c r="E23" i="17"/>
  <c r="F23" i="17"/>
  <c r="E24" i="17"/>
  <c r="F24" i="17"/>
  <c r="E25" i="17"/>
  <c r="F25" i="17"/>
  <c r="E26" i="17"/>
  <c r="F26" i="17"/>
  <c r="E27" i="17"/>
  <c r="F27" i="17"/>
  <c r="E28" i="17"/>
  <c r="F28" i="17"/>
  <c r="E29" i="17"/>
  <c r="F29" i="17"/>
  <c r="E30" i="17"/>
  <c r="F30" i="17"/>
  <c r="E31" i="17"/>
  <c r="F31" i="17"/>
  <c r="E32" i="17"/>
  <c r="F32" i="17"/>
  <c r="E33" i="17"/>
  <c r="F33" i="17"/>
  <c r="E34" i="17"/>
  <c r="F34" i="17"/>
  <c r="E35" i="17"/>
  <c r="F35" i="17"/>
  <c r="H70" i="5"/>
  <c r="H71" i="5"/>
  <c r="E70" i="5"/>
  <c r="F70" i="5"/>
  <c r="G70" i="5"/>
  <c r="J70" i="5"/>
  <c r="K70" i="5"/>
  <c r="D70" i="5"/>
  <c r="E21" i="21"/>
  <c r="E38" i="21"/>
  <c r="F21" i="21"/>
  <c r="G21" i="21"/>
  <c r="E22" i="21"/>
  <c r="F22" i="21"/>
  <c r="G22" i="21"/>
  <c r="E23" i="21"/>
  <c r="F23" i="21"/>
  <c r="G23" i="21"/>
  <c r="E24" i="21"/>
  <c r="F24" i="21"/>
  <c r="G24" i="21"/>
  <c r="E25" i="21"/>
  <c r="F25" i="21"/>
  <c r="G25" i="21"/>
  <c r="E26" i="21"/>
  <c r="F26" i="21"/>
  <c r="G26" i="21"/>
  <c r="E27" i="21"/>
  <c r="F27" i="21"/>
  <c r="G27" i="21"/>
  <c r="E28" i="21"/>
  <c r="F28" i="21"/>
  <c r="G28" i="21"/>
  <c r="E29" i="21"/>
  <c r="F29" i="21"/>
  <c r="G29" i="21"/>
  <c r="E30" i="21"/>
  <c r="F30" i="21"/>
  <c r="G30" i="21"/>
  <c r="E31" i="21"/>
  <c r="F31" i="21"/>
  <c r="G31" i="21"/>
  <c r="E32" i="21"/>
  <c r="F32" i="21"/>
  <c r="G32" i="21"/>
  <c r="E33" i="21"/>
  <c r="F33" i="21"/>
  <c r="G33" i="21"/>
  <c r="E34" i="21"/>
  <c r="F34" i="21"/>
  <c r="G34" i="21"/>
  <c r="E35" i="21"/>
  <c r="F35" i="21"/>
  <c r="G35" i="21"/>
  <c r="E36" i="21"/>
  <c r="F36" i="21"/>
  <c r="G36" i="21"/>
  <c r="E37" i="21"/>
  <c r="F37" i="21"/>
  <c r="G37" i="21"/>
  <c r="F38" i="21"/>
  <c r="G38" i="21"/>
  <c r="E20" i="21"/>
  <c r="F20" i="21"/>
  <c r="G20" i="21"/>
  <c r="D20" i="8"/>
  <c r="E20" i="8"/>
  <c r="D29" i="8"/>
  <c r="D37" i="8"/>
  <c r="E37" i="8"/>
  <c r="F20" i="8"/>
  <c r="G20" i="8"/>
  <c r="E21" i="8"/>
  <c r="F21" i="8"/>
  <c r="G21" i="8"/>
  <c r="E22" i="8"/>
  <c r="F22" i="8"/>
  <c r="G22" i="8"/>
  <c r="E23" i="8"/>
  <c r="F23" i="8"/>
  <c r="G23" i="8"/>
  <c r="E24" i="8"/>
  <c r="F24" i="8"/>
  <c r="G24" i="8"/>
  <c r="E25" i="8"/>
  <c r="F25" i="8"/>
  <c r="G25" i="8"/>
  <c r="E26" i="8"/>
  <c r="F26" i="8"/>
  <c r="G26" i="8"/>
  <c r="E27" i="8"/>
  <c r="F27" i="8"/>
  <c r="G27" i="8"/>
  <c r="E28" i="8"/>
  <c r="F28" i="8"/>
  <c r="G28" i="8"/>
  <c r="E29" i="8"/>
  <c r="F29" i="8"/>
  <c r="G29" i="8"/>
  <c r="E30" i="8"/>
  <c r="F30" i="8"/>
  <c r="G30" i="8"/>
  <c r="E31" i="8"/>
  <c r="F31" i="8"/>
  <c r="G31" i="8"/>
  <c r="E32" i="8"/>
  <c r="F32" i="8"/>
  <c r="G32" i="8"/>
  <c r="E33" i="8"/>
  <c r="F33" i="8"/>
  <c r="G33" i="8"/>
  <c r="E34" i="8"/>
  <c r="F34" i="8"/>
  <c r="G34" i="8"/>
  <c r="E35" i="8"/>
  <c r="F35" i="8"/>
  <c r="G35" i="8"/>
  <c r="E36" i="8"/>
  <c r="F36" i="8"/>
  <c r="G36" i="8"/>
  <c r="F37" i="8"/>
  <c r="G37" i="8"/>
  <c r="E19" i="8"/>
  <c r="F19" i="8"/>
  <c r="G19" i="8"/>
  <c r="B6" i="12"/>
  <c r="D12" i="18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18" i="12"/>
  <c r="D22" i="22"/>
  <c r="J44" i="13"/>
  <c r="D19" i="13"/>
  <c r="E19" i="13"/>
  <c r="J43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D36" i="13"/>
  <c r="E36" i="13"/>
  <c r="F19" i="13"/>
  <c r="G19" i="13"/>
  <c r="D20" i="13"/>
  <c r="E20" i="13"/>
  <c r="F20" i="13"/>
  <c r="G20" i="13"/>
  <c r="D21" i="13"/>
  <c r="E21" i="13"/>
  <c r="F21" i="13"/>
  <c r="G21" i="13"/>
  <c r="D22" i="13"/>
  <c r="E22" i="13"/>
  <c r="F22" i="13"/>
  <c r="G22" i="13"/>
  <c r="D23" i="13"/>
  <c r="E23" i="13"/>
  <c r="F23" i="13"/>
  <c r="G23" i="13"/>
  <c r="D24" i="13"/>
  <c r="E24" i="13"/>
  <c r="F24" i="13"/>
  <c r="G24" i="13"/>
  <c r="D25" i="13"/>
  <c r="E25" i="13"/>
  <c r="F25" i="13"/>
  <c r="G25" i="13"/>
  <c r="D26" i="13"/>
  <c r="E26" i="13"/>
  <c r="F26" i="13"/>
  <c r="G26" i="13"/>
  <c r="D27" i="13"/>
  <c r="E27" i="13"/>
  <c r="F27" i="13"/>
  <c r="G27" i="13"/>
  <c r="D28" i="13"/>
  <c r="E28" i="13"/>
  <c r="F28" i="13"/>
  <c r="G28" i="13"/>
  <c r="D29" i="13"/>
  <c r="E29" i="13"/>
  <c r="F29" i="13"/>
  <c r="G29" i="13"/>
  <c r="D30" i="13"/>
  <c r="E30" i="13"/>
  <c r="F30" i="13"/>
  <c r="G30" i="13"/>
  <c r="D31" i="13"/>
  <c r="E31" i="13"/>
  <c r="F31" i="13"/>
  <c r="G31" i="13"/>
  <c r="D32" i="13"/>
  <c r="E32" i="13"/>
  <c r="F32" i="13"/>
  <c r="G32" i="13"/>
  <c r="D33" i="13"/>
  <c r="E33" i="13"/>
  <c r="F33" i="13"/>
  <c r="G33" i="13"/>
  <c r="D34" i="13"/>
  <c r="E34" i="13"/>
  <c r="F34" i="13"/>
  <c r="G34" i="13"/>
  <c r="D35" i="13"/>
  <c r="E35" i="13"/>
  <c r="F35" i="13"/>
  <c r="G35" i="13"/>
  <c r="F36" i="13"/>
  <c r="G36" i="13"/>
  <c r="D18" i="13"/>
  <c r="E18" i="13"/>
  <c r="F18" i="13"/>
  <c r="G18" i="13"/>
  <c r="C93" i="10"/>
  <c r="M61" i="10"/>
  <c r="C84" i="10"/>
  <c r="D112" i="10"/>
  <c r="D93" i="10"/>
  <c r="E117" i="10"/>
  <c r="E116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F117" i="10"/>
  <c r="C83" i="10"/>
  <c r="G137" i="10"/>
  <c r="G117" i="10"/>
  <c r="D20" i="10"/>
  <c r="E20" i="10"/>
  <c r="C92" i="10"/>
  <c r="D92" i="10"/>
  <c r="F116" i="10"/>
  <c r="G116" i="10"/>
  <c r="D19" i="10"/>
  <c r="C94" i="10"/>
  <c r="D94" i="10"/>
  <c r="F118" i="10"/>
  <c r="G118" i="10"/>
  <c r="D21" i="10"/>
  <c r="C95" i="10"/>
  <c r="D95" i="10"/>
  <c r="F119" i="10"/>
  <c r="G119" i="10"/>
  <c r="M45" i="10"/>
  <c r="C79" i="10"/>
  <c r="D22" i="10"/>
  <c r="C96" i="10"/>
  <c r="D96" i="10"/>
  <c r="F120" i="10"/>
  <c r="G120" i="10"/>
  <c r="M46" i="10"/>
  <c r="C78" i="10"/>
  <c r="D23" i="10"/>
  <c r="C97" i="10"/>
  <c r="D97" i="10"/>
  <c r="F121" i="10"/>
  <c r="G121" i="10"/>
  <c r="D24" i="10"/>
  <c r="C98" i="10"/>
  <c r="D98" i="10"/>
  <c r="F122" i="10"/>
  <c r="G122" i="10"/>
  <c r="D25" i="10"/>
  <c r="C99" i="10"/>
  <c r="D99" i="10"/>
  <c r="F123" i="10"/>
  <c r="G123" i="10"/>
  <c r="D26" i="10"/>
  <c r="C100" i="10"/>
  <c r="D100" i="10"/>
  <c r="F124" i="10"/>
  <c r="G124" i="10"/>
  <c r="D27" i="10"/>
  <c r="C101" i="10"/>
  <c r="D101" i="10"/>
  <c r="F125" i="10"/>
  <c r="G125" i="10"/>
  <c r="D28" i="10"/>
  <c r="C102" i="10"/>
  <c r="D102" i="10"/>
  <c r="F126" i="10"/>
  <c r="G126" i="10"/>
  <c r="D29" i="10"/>
  <c r="C103" i="10"/>
  <c r="D103" i="10"/>
  <c r="F127" i="10"/>
  <c r="G127" i="10"/>
  <c r="D30" i="10"/>
  <c r="C104" i="10"/>
  <c r="D104" i="10"/>
  <c r="F128" i="10"/>
  <c r="G128" i="10"/>
  <c r="D31" i="10"/>
  <c r="C105" i="10"/>
  <c r="D105" i="10"/>
  <c r="F129" i="10"/>
  <c r="G129" i="10"/>
  <c r="D32" i="10"/>
  <c r="C106" i="10"/>
  <c r="D106" i="10"/>
  <c r="F130" i="10"/>
  <c r="G130" i="10"/>
  <c r="D33" i="10"/>
  <c r="C107" i="10"/>
  <c r="D107" i="10"/>
  <c r="F131" i="10"/>
  <c r="G131" i="10"/>
  <c r="D34" i="10"/>
  <c r="C108" i="10"/>
  <c r="D108" i="10"/>
  <c r="F132" i="10"/>
  <c r="G132" i="10"/>
  <c r="D35" i="10"/>
  <c r="C109" i="10"/>
  <c r="D109" i="10"/>
  <c r="F133" i="10"/>
  <c r="G133" i="10"/>
  <c r="M59" i="10"/>
  <c r="C80" i="10"/>
  <c r="D36" i="10"/>
  <c r="D37" i="10"/>
  <c r="E37" i="10"/>
  <c r="F20" i="10"/>
  <c r="G20" i="10"/>
  <c r="E21" i="10"/>
  <c r="F21" i="10"/>
  <c r="G21" i="10"/>
  <c r="E22" i="10"/>
  <c r="F22" i="10"/>
  <c r="G22" i="10"/>
  <c r="E23" i="10"/>
  <c r="F23" i="10"/>
  <c r="G23" i="10"/>
  <c r="E24" i="10"/>
  <c r="F24" i="10"/>
  <c r="G24" i="10"/>
  <c r="E25" i="10"/>
  <c r="F25" i="10"/>
  <c r="G25" i="10"/>
  <c r="E26" i="10"/>
  <c r="F26" i="10"/>
  <c r="G26" i="10"/>
  <c r="E27" i="10"/>
  <c r="F27" i="10"/>
  <c r="G27" i="10"/>
  <c r="E28" i="10"/>
  <c r="F28" i="10"/>
  <c r="G28" i="10"/>
  <c r="E29" i="10"/>
  <c r="F29" i="10"/>
  <c r="G29" i="10"/>
  <c r="E30" i="10"/>
  <c r="F30" i="10"/>
  <c r="G30" i="10"/>
  <c r="E31" i="10"/>
  <c r="F31" i="10"/>
  <c r="G31" i="10"/>
  <c r="E32" i="10"/>
  <c r="F32" i="10"/>
  <c r="G32" i="10"/>
  <c r="E33" i="10"/>
  <c r="F33" i="10"/>
  <c r="G33" i="10"/>
  <c r="E34" i="10"/>
  <c r="F34" i="10"/>
  <c r="G34" i="10"/>
  <c r="E35" i="10"/>
  <c r="F35" i="10"/>
  <c r="G35" i="10"/>
  <c r="E36" i="10"/>
  <c r="F36" i="10"/>
  <c r="G36" i="10"/>
  <c r="F37" i="10"/>
  <c r="G37" i="10"/>
  <c r="E19" i="10"/>
  <c r="F19" i="10"/>
  <c r="G19" i="10"/>
  <c r="E117" i="11"/>
  <c r="E114" i="11"/>
  <c r="E115" i="11"/>
  <c r="E116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F117" i="11" s="1"/>
  <c r="F120" i="11"/>
  <c r="F128" i="11"/>
  <c r="J62" i="13"/>
  <c r="J63" i="13"/>
  <c r="J64" i="13"/>
  <c r="J65" i="13"/>
  <c r="J66" i="13"/>
  <c r="J67" i="13"/>
  <c r="I61" i="13"/>
  <c r="I66" i="13"/>
  <c r="I67" i="13"/>
  <c r="H61" i="13"/>
  <c r="H66" i="13"/>
  <c r="H67" i="13"/>
  <c r="G61" i="13"/>
  <c r="G66" i="13"/>
  <c r="G67" i="13"/>
  <c r="F61" i="13"/>
  <c r="F66" i="13"/>
  <c r="F67" i="13"/>
  <c r="E61" i="13"/>
  <c r="E66" i="13"/>
  <c r="E67" i="13"/>
  <c r="D61" i="13"/>
  <c r="D66" i="13"/>
  <c r="D67" i="13"/>
  <c r="C61" i="13"/>
  <c r="C66" i="13"/>
  <c r="C67" i="13"/>
  <c r="I47" i="9"/>
  <c r="D22" i="9"/>
  <c r="I46" i="9"/>
  <c r="D21" i="9"/>
  <c r="I43" i="9"/>
  <c r="I44" i="9"/>
  <c r="I45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H61" i="9"/>
  <c r="H66" i="9"/>
  <c r="H67" i="9"/>
  <c r="G61" i="9"/>
  <c r="G66" i="9"/>
  <c r="G67" i="9"/>
  <c r="F61" i="9"/>
  <c r="F66" i="9"/>
  <c r="F67" i="9"/>
  <c r="E61" i="9"/>
  <c r="E66" i="9"/>
  <c r="E67" i="9"/>
  <c r="D61" i="9"/>
  <c r="D66" i="9"/>
  <c r="D67" i="9"/>
  <c r="C61" i="9"/>
  <c r="C66" i="9"/>
  <c r="C67" i="9"/>
  <c r="I68" i="9"/>
  <c r="C86" i="10"/>
  <c r="M42" i="10"/>
  <c r="M43" i="10"/>
  <c r="M44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60" i="10"/>
  <c r="M62" i="10"/>
  <c r="M63" i="10"/>
  <c r="M64" i="10"/>
  <c r="M65" i="10"/>
  <c r="M66" i="10"/>
  <c r="L60" i="10"/>
  <c r="L65" i="10"/>
  <c r="L66" i="10"/>
  <c r="K60" i="10"/>
  <c r="K65" i="10"/>
  <c r="K66" i="10"/>
  <c r="J60" i="10"/>
  <c r="J65" i="10"/>
  <c r="J66" i="10"/>
  <c r="I60" i="10"/>
  <c r="I65" i="10"/>
  <c r="I66" i="10"/>
  <c r="H60" i="10"/>
  <c r="H65" i="10"/>
  <c r="H66" i="10"/>
  <c r="G60" i="10"/>
  <c r="G65" i="10"/>
  <c r="G66" i="10"/>
  <c r="F60" i="10"/>
  <c r="F65" i="10"/>
  <c r="F66" i="10"/>
  <c r="E60" i="10"/>
  <c r="E65" i="10"/>
  <c r="E66" i="10"/>
  <c r="D60" i="10"/>
  <c r="D65" i="10"/>
  <c r="D66" i="10"/>
  <c r="C60" i="10"/>
  <c r="C65" i="10"/>
  <c r="C66" i="10"/>
  <c r="N67" i="10"/>
  <c r="H60" i="11"/>
  <c r="H65" i="11"/>
  <c r="H66" i="11"/>
  <c r="D71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42" i="11"/>
  <c r="J60" i="11"/>
  <c r="J61" i="11"/>
  <c r="J62" i="11"/>
  <c r="J63" i="11"/>
  <c r="J64" i="11"/>
  <c r="J65" i="11"/>
  <c r="J66" i="11"/>
  <c r="I60" i="11"/>
  <c r="I65" i="11"/>
  <c r="I66" i="11"/>
  <c r="G60" i="11"/>
  <c r="G65" i="11"/>
  <c r="G66" i="11"/>
  <c r="F60" i="11"/>
  <c r="F65" i="11"/>
  <c r="F66" i="11"/>
  <c r="E60" i="11"/>
  <c r="E65" i="11"/>
  <c r="E66" i="11"/>
  <c r="D60" i="11"/>
  <c r="D65" i="11"/>
  <c r="D66" i="11"/>
  <c r="C60" i="11"/>
  <c r="C65" i="11"/>
  <c r="C66" i="11"/>
  <c r="B6" i="20"/>
  <c r="D14" i="18"/>
  <c r="B6" i="21"/>
  <c r="D15" i="18"/>
  <c r="D41" i="5"/>
  <c r="B6" i="17"/>
  <c r="D2" i="18"/>
  <c r="D5" i="18"/>
  <c r="D43" i="15"/>
  <c r="D20" i="15"/>
  <c r="E20" i="15"/>
  <c r="D42" i="15"/>
  <c r="D19" i="15"/>
  <c r="D44" i="15"/>
  <c r="D21" i="15"/>
  <c r="D45" i="15"/>
  <c r="D22" i="15"/>
  <c r="D46" i="15"/>
  <c r="D23" i="15"/>
  <c r="D47" i="15"/>
  <c r="D24" i="15"/>
  <c r="D48" i="15"/>
  <c r="D25" i="15"/>
  <c r="D49" i="15"/>
  <c r="D26" i="15"/>
  <c r="D50" i="15"/>
  <c r="D27" i="15"/>
  <c r="D51" i="15"/>
  <c r="D28" i="15"/>
  <c r="D52" i="15"/>
  <c r="D29" i="15"/>
  <c r="D53" i="15"/>
  <c r="D30" i="15"/>
  <c r="D54" i="15"/>
  <c r="D31" i="15"/>
  <c r="D55" i="15"/>
  <c r="D32" i="15"/>
  <c r="D56" i="15"/>
  <c r="D33" i="15"/>
  <c r="D57" i="15"/>
  <c r="D34" i="15"/>
  <c r="D58" i="15"/>
  <c r="D35" i="15"/>
  <c r="D59" i="15"/>
  <c r="D36" i="15"/>
  <c r="D37" i="15"/>
  <c r="E37" i="15"/>
  <c r="F20" i="15"/>
  <c r="G20" i="15"/>
  <c r="E21" i="15"/>
  <c r="F21" i="15"/>
  <c r="G21" i="15"/>
  <c r="E22" i="15"/>
  <c r="F22" i="15"/>
  <c r="G22" i="15"/>
  <c r="E23" i="15"/>
  <c r="F23" i="15"/>
  <c r="G23" i="15"/>
  <c r="E24" i="15"/>
  <c r="F24" i="15"/>
  <c r="G24" i="15"/>
  <c r="E25" i="15"/>
  <c r="F25" i="15"/>
  <c r="G25" i="15"/>
  <c r="E26" i="15"/>
  <c r="F26" i="15"/>
  <c r="G26" i="15"/>
  <c r="E27" i="15"/>
  <c r="F27" i="15"/>
  <c r="G27" i="15"/>
  <c r="E28" i="15"/>
  <c r="F28" i="15"/>
  <c r="G28" i="15"/>
  <c r="E29" i="15"/>
  <c r="F29" i="15"/>
  <c r="G29" i="15"/>
  <c r="E30" i="15"/>
  <c r="F30" i="15"/>
  <c r="G30" i="15"/>
  <c r="E31" i="15"/>
  <c r="F31" i="15"/>
  <c r="G31" i="15"/>
  <c r="E32" i="15"/>
  <c r="F32" i="15"/>
  <c r="G32" i="15"/>
  <c r="E33" i="15"/>
  <c r="F33" i="15"/>
  <c r="G33" i="15"/>
  <c r="E34" i="15"/>
  <c r="F34" i="15"/>
  <c r="G34" i="15"/>
  <c r="E35" i="15"/>
  <c r="F35" i="15"/>
  <c r="G35" i="15"/>
  <c r="E36" i="15"/>
  <c r="F36" i="15"/>
  <c r="G36" i="15"/>
  <c r="F37" i="15"/>
  <c r="G37" i="15"/>
  <c r="E19" i="15"/>
  <c r="F19" i="15"/>
  <c r="G19" i="15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F36" i="17"/>
  <c r="G36" i="17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J82" i="14"/>
  <c r="K82" i="14"/>
  <c r="L82" i="14"/>
  <c r="D23" i="14"/>
  <c r="E23" i="14"/>
  <c r="J99" i="14"/>
  <c r="K99" i="14"/>
  <c r="L99" i="14"/>
  <c r="D40" i="14"/>
  <c r="E40" i="14"/>
  <c r="F23" i="14"/>
  <c r="G23" i="14"/>
  <c r="J83" i="14"/>
  <c r="K83" i="14"/>
  <c r="L83" i="14"/>
  <c r="D24" i="14"/>
  <c r="E24" i="14"/>
  <c r="F24" i="14"/>
  <c r="G24" i="14"/>
  <c r="J84" i="14"/>
  <c r="K84" i="14"/>
  <c r="L84" i="14"/>
  <c r="D25" i="14"/>
  <c r="E25" i="14"/>
  <c r="F25" i="14"/>
  <c r="G25" i="14"/>
  <c r="J85" i="14"/>
  <c r="K85" i="14"/>
  <c r="L85" i="14"/>
  <c r="D26" i="14"/>
  <c r="E26" i="14"/>
  <c r="F26" i="14"/>
  <c r="G26" i="14"/>
  <c r="J86" i="14"/>
  <c r="K86" i="14"/>
  <c r="L86" i="14"/>
  <c r="D27" i="14"/>
  <c r="E27" i="14"/>
  <c r="F27" i="14"/>
  <c r="G27" i="14"/>
  <c r="J87" i="14"/>
  <c r="K87" i="14"/>
  <c r="L87" i="14"/>
  <c r="D28" i="14"/>
  <c r="E28" i="14"/>
  <c r="F28" i="14"/>
  <c r="G28" i="14"/>
  <c r="J88" i="14"/>
  <c r="K88" i="14"/>
  <c r="L88" i="14"/>
  <c r="D29" i="14"/>
  <c r="E29" i="14"/>
  <c r="F29" i="14"/>
  <c r="G29" i="14"/>
  <c r="J89" i="14"/>
  <c r="K89" i="14"/>
  <c r="L89" i="14"/>
  <c r="D30" i="14"/>
  <c r="E30" i="14"/>
  <c r="F30" i="14"/>
  <c r="G30" i="14"/>
  <c r="J90" i="14"/>
  <c r="K90" i="14"/>
  <c r="L90" i="14"/>
  <c r="D31" i="14"/>
  <c r="E31" i="14"/>
  <c r="F31" i="14"/>
  <c r="G31" i="14"/>
  <c r="J91" i="14"/>
  <c r="K91" i="14"/>
  <c r="L91" i="14"/>
  <c r="D32" i="14"/>
  <c r="E32" i="14"/>
  <c r="F32" i="14"/>
  <c r="G32" i="14"/>
  <c r="J92" i="14"/>
  <c r="K92" i="14"/>
  <c r="L92" i="14"/>
  <c r="D33" i="14"/>
  <c r="E33" i="14"/>
  <c r="F33" i="14"/>
  <c r="G33" i="14"/>
  <c r="J93" i="14"/>
  <c r="K93" i="14"/>
  <c r="L93" i="14"/>
  <c r="D34" i="14"/>
  <c r="E34" i="14"/>
  <c r="F34" i="14"/>
  <c r="G34" i="14"/>
  <c r="J94" i="14"/>
  <c r="K94" i="14"/>
  <c r="L94" i="14"/>
  <c r="D35" i="14"/>
  <c r="E35" i="14"/>
  <c r="F35" i="14"/>
  <c r="G35" i="14"/>
  <c r="J95" i="14"/>
  <c r="K95" i="14"/>
  <c r="L95" i="14"/>
  <c r="D36" i="14"/>
  <c r="E36" i="14"/>
  <c r="F36" i="14"/>
  <c r="G36" i="14"/>
  <c r="J96" i="14"/>
  <c r="K96" i="14"/>
  <c r="L96" i="14"/>
  <c r="D37" i="14"/>
  <c r="E37" i="14"/>
  <c r="F37" i="14"/>
  <c r="G37" i="14"/>
  <c r="J97" i="14"/>
  <c r="K97" i="14"/>
  <c r="L97" i="14"/>
  <c r="D38" i="14"/>
  <c r="E38" i="14"/>
  <c r="F38" i="14"/>
  <c r="G38" i="14"/>
  <c r="J98" i="14"/>
  <c r="K98" i="14"/>
  <c r="L98" i="14"/>
  <c r="D39" i="14"/>
  <c r="E39" i="14"/>
  <c r="F39" i="14"/>
  <c r="G39" i="14"/>
  <c r="F40" i="14"/>
  <c r="G40" i="14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C93" i="3"/>
  <c r="C75" i="3"/>
  <c r="D75" i="3" s="1"/>
  <c r="D18" i="3" s="1"/>
  <c r="I62" i="3"/>
  <c r="I63" i="3"/>
  <c r="I64" i="3"/>
  <c r="I65" i="3"/>
  <c r="I66" i="3"/>
  <c r="D94" i="3"/>
  <c r="C76" i="3"/>
  <c r="D76" i="3" s="1"/>
  <c r="D19" i="3" s="1"/>
  <c r="E19" i="3" s="1"/>
  <c r="C77" i="3"/>
  <c r="D77" i="3"/>
  <c r="D20" i="3" s="1"/>
  <c r="E20" i="3" s="1"/>
  <c r="C78" i="3"/>
  <c r="D78" i="3" s="1"/>
  <c r="D21" i="3" s="1"/>
  <c r="E21" i="3" s="1"/>
  <c r="C79" i="3"/>
  <c r="D79" i="3"/>
  <c r="D22" i="3" s="1"/>
  <c r="E22" i="3" s="1"/>
  <c r="C80" i="3"/>
  <c r="D80" i="3" s="1"/>
  <c r="D23" i="3" s="1"/>
  <c r="E23" i="3" s="1"/>
  <c r="C81" i="3"/>
  <c r="D81" i="3"/>
  <c r="D24" i="3" s="1"/>
  <c r="E24" i="3" s="1"/>
  <c r="C82" i="3"/>
  <c r="D82" i="3" s="1"/>
  <c r="D25" i="3" s="1"/>
  <c r="E25" i="3" s="1"/>
  <c r="C83" i="3"/>
  <c r="D83" i="3"/>
  <c r="D26" i="3" s="1"/>
  <c r="E26" i="3" s="1"/>
  <c r="C84" i="3"/>
  <c r="D84" i="3" s="1"/>
  <c r="D27" i="3" s="1"/>
  <c r="E27" i="3" s="1"/>
  <c r="C85" i="3"/>
  <c r="D85" i="3"/>
  <c r="D28" i="3" s="1"/>
  <c r="E28" i="3" s="1"/>
  <c r="C86" i="3"/>
  <c r="D86" i="3" s="1"/>
  <c r="D29" i="3" s="1"/>
  <c r="E29" i="3" s="1"/>
  <c r="C87" i="3"/>
  <c r="D87" i="3"/>
  <c r="D30" i="3" s="1"/>
  <c r="E30" i="3" s="1"/>
  <c r="C88" i="3"/>
  <c r="D88" i="3" s="1"/>
  <c r="D31" i="3" s="1"/>
  <c r="E31" i="3" s="1"/>
  <c r="C89" i="3"/>
  <c r="D89" i="3"/>
  <c r="D32" i="3" s="1"/>
  <c r="E32" i="3" s="1"/>
  <c r="C90" i="3"/>
  <c r="D90" i="3" s="1"/>
  <c r="D33" i="3" s="1"/>
  <c r="E33" i="3" s="1"/>
  <c r="C91" i="3"/>
  <c r="D91" i="3"/>
  <c r="D34" i="3" s="1"/>
  <c r="E34" i="3" s="1"/>
  <c r="C92" i="3"/>
  <c r="D92" i="3" s="1"/>
  <c r="D35" i="3" s="1"/>
  <c r="E35" i="3" s="1"/>
  <c r="J81" i="14"/>
  <c r="K81" i="14"/>
  <c r="L81" i="14"/>
  <c r="D22" i="14"/>
  <c r="E22" i="14"/>
  <c r="F22" i="14"/>
  <c r="G22" i="14"/>
  <c r="J67" i="14"/>
  <c r="J69" i="14"/>
  <c r="J70" i="14"/>
  <c r="J71" i="14"/>
  <c r="J72" i="14"/>
  <c r="I66" i="14"/>
  <c r="I71" i="14"/>
  <c r="I72" i="14"/>
  <c r="H66" i="14"/>
  <c r="H72" i="14"/>
  <c r="G66" i="14"/>
  <c r="G71" i="14"/>
  <c r="G72" i="14"/>
  <c r="F66" i="14"/>
  <c r="F71" i="14"/>
  <c r="F72" i="14"/>
  <c r="E66" i="14"/>
  <c r="E71" i="14"/>
  <c r="E72" i="14"/>
  <c r="D66" i="14"/>
  <c r="D71" i="14"/>
  <c r="D72" i="14"/>
  <c r="C66" i="14"/>
  <c r="C71" i="14"/>
  <c r="C72" i="14"/>
  <c r="J73" i="14"/>
  <c r="C78" i="14"/>
  <c r="C79" i="14"/>
  <c r="C80" i="14"/>
  <c r="C83" i="14"/>
  <c r="C84" i="14"/>
  <c r="L66" i="14"/>
  <c r="D60" i="15"/>
  <c r="D61" i="15"/>
  <c r="D62" i="15"/>
  <c r="D63" i="15"/>
  <c r="D64" i="15"/>
  <c r="C65" i="15"/>
  <c r="D65" i="15"/>
  <c r="C66" i="15"/>
  <c r="D66" i="15"/>
  <c r="C95" i="3"/>
  <c r="I67" i="3"/>
  <c r="H61" i="3"/>
  <c r="H66" i="3"/>
  <c r="H67" i="3"/>
  <c r="G61" i="3"/>
  <c r="G66" i="3"/>
  <c r="G67" i="3"/>
  <c r="F61" i="3"/>
  <c r="F66" i="3"/>
  <c r="F67" i="3"/>
  <c r="E61" i="3"/>
  <c r="E66" i="3"/>
  <c r="E67" i="3"/>
  <c r="D61" i="3"/>
  <c r="D66" i="3"/>
  <c r="D67" i="3"/>
  <c r="C61" i="3"/>
  <c r="C66" i="3"/>
  <c r="C67" i="3"/>
  <c r="E41" i="5"/>
  <c r="F41" i="5"/>
  <c r="G41" i="5"/>
  <c r="E24" i="5"/>
  <c r="F24" i="5"/>
  <c r="G24" i="5"/>
  <c r="E25" i="5"/>
  <c r="E26" i="5"/>
  <c r="F26" i="5"/>
  <c r="G26" i="5"/>
  <c r="E27" i="5"/>
  <c r="E28" i="5"/>
  <c r="F28" i="5"/>
  <c r="G28" i="5"/>
  <c r="E29" i="5"/>
  <c r="F29" i="5"/>
  <c r="G29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E35" i="5"/>
  <c r="F35" i="5"/>
  <c r="G35" i="5"/>
  <c r="E36" i="5"/>
  <c r="F36" i="5"/>
  <c r="G36" i="5"/>
  <c r="E37" i="5"/>
  <c r="F37" i="5"/>
  <c r="G37" i="5"/>
  <c r="E38" i="5"/>
  <c r="F38" i="5"/>
  <c r="G38" i="5"/>
  <c r="E39" i="5"/>
  <c r="F39" i="5"/>
  <c r="G39" i="5"/>
  <c r="E40" i="5"/>
  <c r="F40" i="5"/>
  <c r="G40" i="5"/>
  <c r="E23" i="5"/>
  <c r="F23" i="5"/>
  <c r="G23" i="5"/>
  <c r="B6" i="10"/>
  <c r="C81" i="10"/>
  <c r="B6" i="8"/>
  <c r="D13" i="18"/>
  <c r="D36" i="22"/>
  <c r="E36" i="22"/>
  <c r="F36" i="22"/>
  <c r="G36" i="22"/>
  <c r="E35" i="22"/>
  <c r="F35" i="22"/>
  <c r="G35" i="22"/>
  <c r="E34" i="22"/>
  <c r="F34" i="22"/>
  <c r="G34" i="22"/>
  <c r="E33" i="22"/>
  <c r="F33" i="22"/>
  <c r="G33" i="22"/>
  <c r="E32" i="22"/>
  <c r="F32" i="22"/>
  <c r="G32" i="22"/>
  <c r="E31" i="22"/>
  <c r="F31" i="22"/>
  <c r="G31" i="22"/>
  <c r="E30" i="22"/>
  <c r="F30" i="22"/>
  <c r="G30" i="22"/>
  <c r="E29" i="22"/>
  <c r="F29" i="22"/>
  <c r="G29" i="22"/>
  <c r="E28" i="22"/>
  <c r="F28" i="22"/>
  <c r="G28" i="22"/>
  <c r="E27" i="22"/>
  <c r="F27" i="22"/>
  <c r="G27" i="22"/>
  <c r="E26" i="22"/>
  <c r="F26" i="22"/>
  <c r="G26" i="22"/>
  <c r="E25" i="22"/>
  <c r="F25" i="22"/>
  <c r="G25" i="22"/>
  <c r="E24" i="22"/>
  <c r="F24" i="22"/>
  <c r="G24" i="22"/>
  <c r="E23" i="22"/>
  <c r="F23" i="22"/>
  <c r="G23" i="22"/>
  <c r="E22" i="22"/>
  <c r="F22" i="22"/>
  <c r="G22" i="22"/>
  <c r="E21" i="22"/>
  <c r="F21" i="22"/>
  <c r="G21" i="22"/>
  <c r="E20" i="22"/>
  <c r="F20" i="22"/>
  <c r="G20" i="22"/>
  <c r="E19" i="22"/>
  <c r="F19" i="22"/>
  <c r="G19" i="22"/>
  <c r="E18" i="22"/>
  <c r="F18" i="22"/>
  <c r="G18" i="22"/>
  <c r="E38" i="20"/>
  <c r="F38" i="20"/>
  <c r="G38" i="20"/>
  <c r="E37" i="20"/>
  <c r="F37" i="20"/>
  <c r="G37" i="20"/>
  <c r="E36" i="20"/>
  <c r="F36" i="20"/>
  <c r="G36" i="20"/>
  <c r="E35" i="20"/>
  <c r="F35" i="20"/>
  <c r="G35" i="20"/>
  <c r="E34" i="20"/>
  <c r="F34" i="20"/>
  <c r="G34" i="20"/>
  <c r="E33" i="20"/>
  <c r="F33" i="20"/>
  <c r="G33" i="20"/>
  <c r="E32" i="20"/>
  <c r="F32" i="20"/>
  <c r="G32" i="20"/>
  <c r="E31" i="20"/>
  <c r="F31" i="20"/>
  <c r="G31" i="20"/>
  <c r="E30" i="20"/>
  <c r="F30" i="20"/>
  <c r="G30" i="20"/>
  <c r="E29" i="20"/>
  <c r="F29" i="20"/>
  <c r="G29" i="20"/>
  <c r="E28" i="20"/>
  <c r="F28" i="20"/>
  <c r="G28" i="20"/>
  <c r="E27" i="20"/>
  <c r="F27" i="20"/>
  <c r="G27" i="20"/>
  <c r="E26" i="20"/>
  <c r="F26" i="20"/>
  <c r="G26" i="20"/>
  <c r="E25" i="20"/>
  <c r="F25" i="20"/>
  <c r="G25" i="20"/>
  <c r="E24" i="20"/>
  <c r="F24" i="20"/>
  <c r="G24" i="20"/>
  <c r="E23" i="20"/>
  <c r="F23" i="20"/>
  <c r="G23" i="20"/>
  <c r="E22" i="20"/>
  <c r="F22" i="20"/>
  <c r="G22" i="20"/>
  <c r="E21" i="20"/>
  <c r="F21" i="20"/>
  <c r="G21" i="20"/>
  <c r="E20" i="20"/>
  <c r="F20" i="20"/>
  <c r="G20" i="20"/>
  <c r="M163" i="14"/>
  <c r="N163" i="14"/>
  <c r="B6" i="14"/>
  <c r="E44" i="14"/>
  <c r="B6" i="13"/>
  <c r="B6" i="9"/>
  <c r="C110" i="10"/>
  <c r="E18" i="9"/>
  <c r="D36" i="9"/>
  <c r="E36" i="9"/>
  <c r="E19" i="9"/>
  <c r="E20" i="9"/>
  <c r="F20" i="9"/>
  <c r="G20" i="9"/>
  <c r="E21" i="9"/>
  <c r="E22" i="9"/>
  <c r="F22" i="9"/>
  <c r="G22" i="9"/>
  <c r="E23" i="9"/>
  <c r="E24" i="9"/>
  <c r="F24" i="9"/>
  <c r="G24" i="9"/>
  <c r="E25" i="9"/>
  <c r="E26" i="9"/>
  <c r="F26" i="9"/>
  <c r="G26" i="9"/>
  <c r="E27" i="9"/>
  <c r="E28" i="9"/>
  <c r="F28" i="9"/>
  <c r="G28" i="9"/>
  <c r="E29" i="9"/>
  <c r="E30" i="9"/>
  <c r="F30" i="9"/>
  <c r="G30" i="9"/>
  <c r="E31" i="9"/>
  <c r="E32" i="9"/>
  <c r="F32" i="9"/>
  <c r="G32" i="9"/>
  <c r="E33" i="9"/>
  <c r="E34" i="9"/>
  <c r="F34" i="9"/>
  <c r="G34" i="9"/>
  <c r="E35" i="9"/>
  <c r="E18" i="12"/>
  <c r="E36" i="12"/>
  <c r="F18" i="12"/>
  <c r="G18" i="12"/>
  <c r="E19" i="12"/>
  <c r="F19" i="12"/>
  <c r="G19" i="12"/>
  <c r="E20" i="12"/>
  <c r="F20" i="12"/>
  <c r="G20" i="12"/>
  <c r="E21" i="12"/>
  <c r="F21" i="12"/>
  <c r="G21" i="12"/>
  <c r="E22" i="12"/>
  <c r="F22" i="12"/>
  <c r="G22" i="12"/>
  <c r="E23" i="12"/>
  <c r="F23" i="12"/>
  <c r="G23" i="12"/>
  <c r="E24" i="12"/>
  <c r="F24" i="12"/>
  <c r="G24" i="12"/>
  <c r="E25" i="12"/>
  <c r="F25" i="12"/>
  <c r="G25" i="12"/>
  <c r="E26" i="12"/>
  <c r="F26" i="12"/>
  <c r="G26" i="12"/>
  <c r="E27" i="12"/>
  <c r="F27" i="12"/>
  <c r="G27" i="12"/>
  <c r="E28" i="12"/>
  <c r="F28" i="12"/>
  <c r="G28" i="12"/>
  <c r="E29" i="12"/>
  <c r="F29" i="12"/>
  <c r="G29" i="12"/>
  <c r="E30" i="12"/>
  <c r="F30" i="12"/>
  <c r="G30" i="12"/>
  <c r="E31" i="12"/>
  <c r="F31" i="12"/>
  <c r="G31" i="12"/>
  <c r="E32" i="12"/>
  <c r="F32" i="12"/>
  <c r="G32" i="12"/>
  <c r="E33" i="12"/>
  <c r="F33" i="12"/>
  <c r="G33" i="12"/>
  <c r="E34" i="12"/>
  <c r="F34" i="12"/>
  <c r="G34" i="12"/>
  <c r="E35" i="12"/>
  <c r="F35" i="12"/>
  <c r="G35" i="12"/>
  <c r="F36" i="12"/>
  <c r="G36" i="12"/>
  <c r="F19" i="9"/>
  <c r="G19" i="9"/>
  <c r="F21" i="9"/>
  <c r="G21" i="9"/>
  <c r="F23" i="9"/>
  <c r="G23" i="9"/>
  <c r="F25" i="9"/>
  <c r="G25" i="9"/>
  <c r="F27" i="9"/>
  <c r="G27" i="9"/>
  <c r="F29" i="9"/>
  <c r="G29" i="9"/>
  <c r="F31" i="9"/>
  <c r="G31" i="9"/>
  <c r="F33" i="9"/>
  <c r="G33" i="9"/>
  <c r="F35" i="9"/>
  <c r="G35" i="9"/>
  <c r="F36" i="9"/>
  <c r="G36" i="9"/>
  <c r="F18" i="9"/>
  <c r="G18" i="9"/>
  <c r="C71" i="5"/>
  <c r="F134" i="10"/>
  <c r="G134" i="10"/>
  <c r="D110" i="10"/>
  <c r="L140" i="14"/>
  <c r="M140" i="14"/>
  <c r="N140" i="14"/>
  <c r="N157" i="14"/>
  <c r="L147" i="14"/>
  <c r="M147" i="14"/>
  <c r="N147" i="14"/>
  <c r="L143" i="14"/>
  <c r="M143" i="14"/>
  <c r="N143" i="14"/>
  <c r="L145" i="14"/>
  <c r="M145" i="14"/>
  <c r="N145" i="14"/>
  <c r="L155" i="14"/>
  <c r="M155" i="14"/>
  <c r="N155" i="14"/>
  <c r="L153" i="14"/>
  <c r="M153" i="14"/>
  <c r="N153" i="14"/>
  <c r="L156" i="14"/>
  <c r="M156" i="14"/>
  <c r="N156" i="14"/>
  <c r="L148" i="14"/>
  <c r="M148" i="14"/>
  <c r="N148" i="14"/>
  <c r="L154" i="14"/>
  <c r="M154" i="14"/>
  <c r="N154" i="14"/>
  <c r="L146" i="14"/>
  <c r="M146" i="14"/>
  <c r="N146" i="14"/>
  <c r="L151" i="14"/>
  <c r="M151" i="14"/>
  <c r="N151" i="14"/>
  <c r="L152" i="14"/>
  <c r="M152" i="14"/>
  <c r="N152" i="14"/>
  <c r="L144" i="14"/>
  <c r="M144" i="14"/>
  <c r="N144" i="14"/>
  <c r="L141" i="14"/>
  <c r="M141" i="14"/>
  <c r="N141" i="14"/>
  <c r="L150" i="14"/>
  <c r="M150" i="14"/>
  <c r="N150" i="14"/>
  <c r="L142" i="14"/>
  <c r="M142" i="14"/>
  <c r="N142" i="14"/>
  <c r="L149" i="14"/>
  <c r="M149" i="14"/>
  <c r="N149" i="14"/>
  <c r="N162" i="14"/>
  <c r="N164" i="14"/>
  <c r="O162" i="14"/>
  <c r="M157" i="14"/>
  <c r="L157" i="14"/>
  <c r="O163" i="14"/>
  <c r="F27" i="5"/>
  <c r="G27" i="5"/>
  <c r="F25" i="5"/>
  <c r="G25" i="5"/>
  <c r="B6" i="5"/>
  <c r="D16" i="18"/>
  <c r="B6" i="3"/>
  <c r="B6" i="15"/>
  <c r="G120" i="11" l="1"/>
  <c r="D26" i="11" s="1"/>
  <c r="E26" i="11" s="1"/>
  <c r="G128" i="11"/>
  <c r="D34" i="11" s="1"/>
  <c r="E34" i="11" s="1"/>
  <c r="G117" i="11"/>
  <c r="D23" i="11" s="1"/>
  <c r="E23" i="11" s="1"/>
  <c r="D53" i="24"/>
  <c r="E53" i="24" s="1"/>
  <c r="F35" i="24" s="1"/>
  <c r="G35" i="24" s="1"/>
  <c r="E38" i="24"/>
  <c r="F41" i="24"/>
  <c r="G41" i="24" s="1"/>
  <c r="F124" i="11"/>
  <c r="G124" i="11" s="1"/>
  <c r="D30" i="11" s="1"/>
  <c r="E30" i="11" s="1"/>
  <c r="F115" i="11"/>
  <c r="G115" i="11" s="1"/>
  <c r="D21" i="11" s="1"/>
  <c r="E21" i="11" s="1"/>
  <c r="F129" i="11"/>
  <c r="G129" i="11" s="1"/>
  <c r="D35" i="11" s="1"/>
  <c r="E35" i="11" s="1"/>
  <c r="F127" i="11"/>
  <c r="G127" i="11" s="1"/>
  <c r="D33" i="11" s="1"/>
  <c r="E33" i="11" s="1"/>
  <c r="F125" i="11"/>
  <c r="G125" i="11" s="1"/>
  <c r="D31" i="11" s="1"/>
  <c r="E31" i="11" s="1"/>
  <c r="F123" i="11"/>
  <c r="G123" i="11" s="1"/>
  <c r="D29" i="11" s="1"/>
  <c r="E29" i="11" s="1"/>
  <c r="F121" i="11"/>
  <c r="G121" i="11" s="1"/>
  <c r="D27" i="11" s="1"/>
  <c r="E27" i="11" s="1"/>
  <c r="F119" i="11"/>
  <c r="G119" i="11" s="1"/>
  <c r="D25" i="11" s="1"/>
  <c r="E25" i="11" s="1"/>
  <c r="F116" i="11"/>
  <c r="G116" i="11" s="1"/>
  <c r="D22" i="11" s="1"/>
  <c r="E22" i="11" s="1"/>
  <c r="F114" i="11"/>
  <c r="G114" i="11" s="1"/>
  <c r="D20" i="11" s="1"/>
  <c r="E20" i="11" s="1"/>
  <c r="F130" i="11"/>
  <c r="G130" i="11" s="1"/>
  <c r="D36" i="11" s="1"/>
  <c r="E36" i="11" s="1"/>
  <c r="F126" i="11"/>
  <c r="G126" i="11" s="1"/>
  <c r="D32" i="11" s="1"/>
  <c r="E32" i="11" s="1"/>
  <c r="F122" i="11"/>
  <c r="G122" i="11" s="1"/>
  <c r="D28" i="11" s="1"/>
  <c r="E28" i="11" s="1"/>
  <c r="F118" i="11"/>
  <c r="G118" i="11" s="1"/>
  <c r="D24" i="11" s="1"/>
  <c r="E24" i="11" s="1"/>
  <c r="F113" i="11"/>
  <c r="G113" i="11" s="1"/>
  <c r="D19" i="11" s="1"/>
  <c r="E19" i="11" s="1"/>
  <c r="F35" i="3"/>
  <c r="G35" i="3" s="1"/>
  <c r="F31" i="3"/>
  <c r="G31" i="3" s="1"/>
  <c r="F27" i="3"/>
  <c r="G27" i="3" s="1"/>
  <c r="F23" i="3"/>
  <c r="G23" i="3" s="1"/>
  <c r="F19" i="3"/>
  <c r="G19" i="3" s="1"/>
  <c r="D93" i="3"/>
  <c r="F34" i="3"/>
  <c r="G34" i="3" s="1"/>
  <c r="F30" i="3"/>
  <c r="G30" i="3" s="1"/>
  <c r="F26" i="3"/>
  <c r="G26" i="3" s="1"/>
  <c r="F22" i="3"/>
  <c r="G22" i="3" s="1"/>
  <c r="E18" i="3"/>
  <c r="F18" i="3" s="1"/>
  <c r="G18" i="3" s="1"/>
  <c r="D36" i="3"/>
  <c r="E36" i="3" s="1"/>
  <c r="F36" i="3" s="1"/>
  <c r="G36" i="3" s="1"/>
  <c r="F53" i="24" l="1"/>
  <c r="G53" i="24" s="1"/>
  <c r="F48" i="24"/>
  <c r="G48" i="24" s="1"/>
  <c r="F45" i="24"/>
  <c r="G45" i="24" s="1"/>
  <c r="F36" i="24"/>
  <c r="G36" i="24" s="1"/>
  <c r="G131" i="11"/>
  <c r="D37" i="11" s="1"/>
  <c r="E37" i="11" s="1"/>
  <c r="F49" i="24"/>
  <c r="G49" i="24" s="1"/>
  <c r="F37" i="24"/>
  <c r="G37" i="24" s="1"/>
  <c r="F50" i="24"/>
  <c r="G50" i="24" s="1"/>
  <c r="F39" i="24"/>
  <c r="G39" i="24" s="1"/>
  <c r="F51" i="24"/>
  <c r="G51" i="24" s="1"/>
  <c r="F47" i="24"/>
  <c r="G47" i="24" s="1"/>
  <c r="F43" i="24"/>
  <c r="G43" i="24" s="1"/>
  <c r="F40" i="24"/>
  <c r="G40" i="24" s="1"/>
  <c r="F42" i="24"/>
  <c r="G42" i="24" s="1"/>
  <c r="F44" i="24"/>
  <c r="G44" i="24" s="1"/>
  <c r="F46" i="24"/>
  <c r="G46" i="24" s="1"/>
  <c r="F52" i="24"/>
  <c r="G52" i="24" s="1"/>
  <c r="F38" i="24"/>
  <c r="G38" i="24" s="1"/>
  <c r="F131" i="11"/>
  <c r="F37" i="11"/>
  <c r="G37" i="11" s="1"/>
  <c r="F19" i="11"/>
  <c r="G19" i="11" s="1"/>
  <c r="F32" i="11"/>
  <c r="G32" i="11" s="1"/>
  <c r="F30" i="11"/>
  <c r="G30" i="11" s="1"/>
  <c r="F28" i="11"/>
  <c r="G28" i="11" s="1"/>
  <c r="F33" i="11"/>
  <c r="G33" i="11" s="1"/>
  <c r="F26" i="11"/>
  <c r="G26" i="11" s="1"/>
  <c r="F27" i="11"/>
  <c r="G27" i="11" s="1"/>
  <c r="F24" i="11"/>
  <c r="G24" i="11" s="1"/>
  <c r="F22" i="11"/>
  <c r="G22" i="11" s="1"/>
  <c r="F23" i="11"/>
  <c r="G23" i="11" s="1"/>
  <c r="F20" i="11"/>
  <c r="G20" i="11" s="1"/>
  <c r="F36" i="11"/>
  <c r="G36" i="11" s="1"/>
  <c r="F25" i="11"/>
  <c r="G25" i="11" s="1"/>
  <c r="F21" i="11"/>
  <c r="G21" i="11" s="1"/>
  <c r="F35" i="11"/>
  <c r="G35" i="11" s="1"/>
  <c r="F29" i="11"/>
  <c r="G29" i="11" s="1"/>
  <c r="F31" i="11"/>
  <c r="G31" i="11" s="1"/>
  <c r="F34" i="11"/>
  <c r="G34" i="11" s="1"/>
  <c r="F21" i="3"/>
  <c r="G21" i="3" s="1"/>
  <c r="F25" i="3"/>
  <c r="G25" i="3" s="1"/>
  <c r="F29" i="3"/>
  <c r="G29" i="3" s="1"/>
  <c r="F33" i="3"/>
  <c r="G33" i="3" s="1"/>
  <c r="F20" i="3"/>
  <c r="G20" i="3" s="1"/>
  <c r="F24" i="3"/>
  <c r="G24" i="3" s="1"/>
  <c r="F28" i="3"/>
  <c r="G28" i="3" s="1"/>
  <c r="F32" i="3"/>
  <c r="G32" i="3" s="1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D83" authorId="0" shapeId="0">
      <text>
        <r>
          <rPr>
            <sz val="9"/>
            <color indexed="81"/>
            <rFont val="Tahoma"/>
            <family val="2"/>
          </rPr>
          <t xml:space="preserve">http://www.fomento.gob.es/NR/rdonlyres/C3F065A0-52B2-43C7-9A39-3DFC811D6D45/96221/Oreden_3837_2006.pdf
</t>
        </r>
      </text>
    </comment>
  </commentList>
</comments>
</file>

<file path=xl/sharedStrings.xml><?xml version="1.0" encoding="utf-8"?>
<sst xmlns="http://schemas.openxmlformats.org/spreadsheetml/2006/main" count="1191" uniqueCount="302">
  <si>
    <t>1. Imputación del resto del progrma,  bonificaciones a resdientes de ciertas regiones</t>
  </si>
  <si>
    <t>datos de consulta directra a la D G de Marina</t>
  </si>
  <si>
    <t>viajes barco</t>
  </si>
  <si>
    <t>usando datos de viajes en barco por comunidad de residencia, cuadro A2.32A, Anexo 2</t>
  </si>
  <si>
    <t>y el desglose por edades de la población según el padrón</t>
  </si>
  <si>
    <t>producto anteriores</t>
  </si>
  <si>
    <t>peso en total</t>
  </si>
  <si>
    <t>gasto a imputar</t>
  </si>
  <si>
    <t xml:space="preserve">441O: Subvenciones y apoyo al transporte aéreo  </t>
  </si>
  <si>
    <t>total territ directamente en IGAE-OOAA</t>
  </si>
  <si>
    <t>Consulta directa a la Dir. Gral de Marina</t>
  </si>
  <si>
    <t>resto a imputar = (apox) = bonificaciones a fmailias numerosas</t>
  </si>
  <si>
    <t>gasto destinado a bonificaciones a familias numerosas según sicop</t>
  </si>
  <si>
    <t>CyMel</t>
  </si>
  <si>
    <t>subtot</t>
  </si>
  <si>
    <t>Datos del SICOP y reparto programa</t>
  </si>
  <si>
    <t>familias numerosas</t>
  </si>
  <si>
    <t>otro gasto no terr</t>
  </si>
  <si>
    <t>gasto sicop</t>
  </si>
  <si>
    <t>total a imputar por poblaciíon</t>
  </si>
  <si>
    <t>imputación por población</t>
  </si>
  <si>
    <t>peso en población</t>
  </si>
  <si>
    <t>gasto a imputar por pob</t>
  </si>
  <si>
    <t>gasto imputado</t>
  </si>
  <si>
    <t>cap 6</t>
  </si>
  <si>
    <t>y parte territorializada directamente</t>
  </si>
  <si>
    <t>Datos de IGAE para OOAA</t>
  </si>
  <si>
    <t>nota:</t>
  </si>
  <si>
    <t>resto (gastos de funcionamiento y partida correspondiente a varias comunidades) en proporción al gasto territorializado</t>
  </si>
  <si>
    <t>2. Imputación ayudas familias numerosas</t>
  </si>
  <si>
    <t>481 ayudas a residentes</t>
  </si>
  <si>
    <t>pedir desglose</t>
  </si>
  <si>
    <t>442 subvenciones a empresas</t>
  </si>
  <si>
    <t>subtotal</t>
  </si>
  <si>
    <t>Consulta directa al Instituto para la Minería del Carbón para las prejubilaciones y bajas incentivasdas</t>
  </si>
  <si>
    <t>peso en subtotal</t>
  </si>
  <si>
    <t>Datos de IGAE para OOAA + Consulta al Instituto para la Reestructuración de la Minería del Carbón</t>
  </si>
  <si>
    <t>MHAP, Secretaría General de Coordinación Autonómica y Local</t>
  </si>
  <si>
    <t>y elaboración propia</t>
  </si>
  <si>
    <t>ver hoja 21A1_comps_singulares.xls</t>
  </si>
  <si>
    <t>gasto total, miles de euros</t>
  </si>
  <si>
    <t>CS11: Transporte interinsular Canarias</t>
  </si>
  <si>
    <t>Programa presupuestario</t>
  </si>
  <si>
    <t>obligaciones reconocidas</t>
  </si>
  <si>
    <t>indicador de reparto:</t>
  </si>
  <si>
    <t>fuente:</t>
  </si>
  <si>
    <t>Reparto territorial</t>
  </si>
  <si>
    <t>dato directo</t>
  </si>
  <si>
    <t>422A</t>
  </si>
  <si>
    <t>Incentivos regionales a la localización industrial</t>
  </si>
  <si>
    <t>423M</t>
  </si>
  <si>
    <t>Explotación minera</t>
  </si>
  <si>
    <t>441N</t>
  </si>
  <si>
    <t>Subvenciones y apoyo al transporte marítimo</t>
  </si>
  <si>
    <t>441O</t>
  </si>
  <si>
    <t>Subvenciones y apoyo al transporte aéreo</t>
  </si>
  <si>
    <t>441P</t>
  </si>
  <si>
    <t>457M</t>
  </si>
  <si>
    <t>941N</t>
  </si>
  <si>
    <t>gasto imputado total</t>
  </si>
  <si>
    <t>desglose observado de las ayudas</t>
  </si>
  <si>
    <t>941N: Transferencias a CC.AA. por los Fondos de Compensación Interterritorial</t>
  </si>
  <si>
    <t>volumen de pasajeros en los puertos de cada territorio ponderados por coste relativo aproximado</t>
  </si>
  <si>
    <t xml:space="preserve">441P: Subvenciones al transporte extrapeninsular de mercancías  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</si>
  <si>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</si>
  <si>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</si>
  <si>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</si>
  <si>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</si>
  <si>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</si>
  <si>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</si>
  <si>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</si>
  <si>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</si>
  <si>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</si>
  <si>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</si>
  <si>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</si>
  <si>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</si>
  <si>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</si>
  <si>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</si>
  <si>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</si>
  <si>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</si>
  <si>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</si>
  <si>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volumen de gasto:</t>
  </si>
  <si>
    <t>Datos del SICOP y cálculos</t>
  </si>
  <si>
    <t>subtotal territ</t>
  </si>
  <si>
    <t>no territ</t>
  </si>
  <si>
    <t>peso en gasto territ</t>
  </si>
  <si>
    <t>ver 941M_2</t>
  </si>
  <si>
    <t>gasto territorializado del programa según el SICOP</t>
  </si>
  <si>
    <t>Datos sicop, reparto del FCI</t>
  </si>
  <si>
    <t>valoración de la competencia, con ajustes para pasar a caja</t>
  </si>
  <si>
    <t>SICOP</t>
  </si>
  <si>
    <t>localización</t>
  </si>
  <si>
    <t>gasto total imputado, miles de euros</t>
  </si>
  <si>
    <t>gasto per cápita, euros</t>
  </si>
  <si>
    <t>251M/2: Subsidio y renta para eventuales agrarios en Andalucía y Extremadura</t>
  </si>
  <si>
    <t>Datos directos SPEE, véase la ficha del programa 251M/1 en la sección 3.1</t>
  </si>
  <si>
    <t>Consulta directa al Servicio Publico de Empleo Estatal</t>
  </si>
  <si>
    <t>País Vasco</t>
  </si>
  <si>
    <t>La Rioja</t>
  </si>
  <si>
    <t>Ceuta y Melilla</t>
  </si>
  <si>
    <t>total</t>
  </si>
  <si>
    <t>http://www.minhap.gob.es/es-ES/Estadistica%20e%20Informes/Estadisticas%20territoriales/Paginas/Haciendas%202005.aspx</t>
  </si>
  <si>
    <t>datos directos desagregados por región perceptora</t>
  </si>
  <si>
    <t>CS10: Infraestructuras REF Canarias</t>
  </si>
  <si>
    <t>volumen de gasto</t>
  </si>
  <si>
    <t>criterio de reparto:</t>
  </si>
  <si>
    <t>422A: Incentivos regionales a la localización industrial</t>
  </si>
  <si>
    <t>457M: Infraestructuras en comarcas mineras del carbón</t>
  </si>
  <si>
    <t xml:space="preserve">441N: Subvenciones y apoyo al transporte marítimo  </t>
  </si>
  <si>
    <t>cap 1</t>
  </si>
  <si>
    <t>Pob_CCAA</t>
  </si>
  <si>
    <t>Desarrollo alternativo de las comarcas mineras del carbón</t>
  </si>
  <si>
    <t>Infraestructuras en comarcas mineras del carbón</t>
  </si>
  <si>
    <t>Transfer. a cc.aa. por fondos de compens. intert.</t>
  </si>
  <si>
    <t>Código</t>
  </si>
  <si>
    <t>2.4. Ayudas regionales</t>
  </si>
  <si>
    <t>Sección</t>
  </si>
  <si>
    <t>Gasto no financiero</t>
  </si>
  <si>
    <t>Órgano Ejecutor 1</t>
  </si>
  <si>
    <t>Dirección general de fondos comunitarios</t>
  </si>
  <si>
    <t>Inst. para la reestruct. de la minería del carbón y d.a.c.m.</t>
  </si>
  <si>
    <t>Dirección general de marina mercante</t>
  </si>
  <si>
    <t>Dirección general de aviación civil</t>
  </si>
  <si>
    <t>Secretaría de estado de infraestructuras, transporte y vivienda</t>
  </si>
  <si>
    <t>Secretaría general de coordinación autonómica y local. galicia</t>
  </si>
  <si>
    <t>Total regionalizado</t>
  </si>
  <si>
    <t>Varias Comunidades</t>
  </si>
  <si>
    <t>Servicios Centrales</t>
  </si>
  <si>
    <t>Extranjero</t>
  </si>
  <si>
    <t>No regionalizable</t>
  </si>
  <si>
    <t>Total programa</t>
  </si>
  <si>
    <t>Total no regionalizado</t>
  </si>
  <si>
    <t>423N/1: Explotación minera, Instituto para la Reestructuración de la Minería del Carbón</t>
  </si>
  <si>
    <t>Transferencias: datos directos del Instituto para la Reestructuración de la Minería del Carbón (IRMC)</t>
  </si>
  <si>
    <t>datos IGAE OOAA, 2012</t>
  </si>
  <si>
    <t>IRMC</t>
  </si>
  <si>
    <t>Capitulo1</t>
  </si>
  <si>
    <t>en amarillo gasto que se reclasifica como servicios centrales o no territorializables</t>
  </si>
  <si>
    <t>prejubilaciones sin territorializar</t>
  </si>
  <si>
    <t>Prejubilaciones: en proporcion al descenso de la afiliación al régimen especial de la minería del carbón de la seguridad social</t>
  </si>
  <si>
    <t>Son todas transferencias del capítulo 7</t>
  </si>
  <si>
    <t>Según territorializado por SICOP-OOAA</t>
  </si>
  <si>
    <t>Territorializadas por IRCM</t>
  </si>
  <si>
    <t>Total</t>
  </si>
  <si>
    <t>resto sin territorializar (prejubilaciones)</t>
  </si>
  <si>
    <t>Total gasto</t>
  </si>
  <si>
    <t>Territorializado total</t>
  </si>
  <si>
    <t>No territoralizado</t>
  </si>
  <si>
    <t>Ministerio, subsecretaría y servicios generales</t>
  </si>
  <si>
    <t>Direc. y serv. grales. de hacienda y admones. Públicas, transferencias a la ZEC</t>
  </si>
  <si>
    <t>923M/3</t>
  </si>
  <si>
    <t>23A3_indices_trafico_12_en proceso, hoja viajes por residencia</t>
  </si>
  <si>
    <t>Fuente: Tourespaña, petición especial</t>
  </si>
  <si>
    <t>Desde 2012 en adelante ya no hay subvenciones a empresas de transporte en Baleares</t>
  </si>
  <si>
    <t>941O_2</t>
  </si>
  <si>
    <t>Concepto 753</t>
  </si>
  <si>
    <t>Otras Relaciones Financieras con Entes Territoriales</t>
  </si>
  <si>
    <t>Conceptos 753 y 754</t>
  </si>
  <si>
    <t>Teruel</t>
  </si>
  <si>
    <t>Concepto 754</t>
  </si>
  <si>
    <t>FP070</t>
  </si>
  <si>
    <t>Ayudas de la UE gestionadas por las comunidades autónomas, excepto FEOGA Garantía</t>
  </si>
  <si>
    <t>FEDER</t>
  </si>
  <si>
    <t>FEOGA ORIENTACIÓN</t>
  </si>
  <si>
    <t>FONDO SOCIAL EUROPEO</t>
  </si>
  <si>
    <t>OTROS RECURSOS AGRARIOS Y PESQUEROS, OTROS FONDOS</t>
  </si>
  <si>
    <t>FEAGA</t>
  </si>
  <si>
    <t>FEADER</t>
  </si>
  <si>
    <t>FEP</t>
  </si>
  <si>
    <t>FONDO DE COHESIÓN</t>
  </si>
  <si>
    <t>TOTAL</t>
  </si>
  <si>
    <t xml:space="preserve">Melilla </t>
  </si>
  <si>
    <t>Ceuta</t>
  </si>
  <si>
    <t>251M_2</t>
  </si>
  <si>
    <t>Subsidio y renta para eventuales agrarios en Andalucía y Extremadura</t>
  </si>
  <si>
    <t>Infraestructuras REF Canarias</t>
  </si>
  <si>
    <t>CS10</t>
  </si>
  <si>
    <t>Transporte interinsular Canarias</t>
  </si>
  <si>
    <t>CS11</t>
  </si>
  <si>
    <r>
      <t xml:space="preserve">941O/2: </t>
    </r>
    <r>
      <rPr>
        <sz val="10"/>
        <rFont val="Palatino"/>
        <family val="1"/>
      </rPr>
      <t xml:space="preserve">Otras transferencias a Comunidades Autónomas: </t>
    </r>
    <r>
      <rPr>
        <sz val="10"/>
        <color indexed="8"/>
        <rFont val="Palatino"/>
        <family val="1"/>
      </rPr>
      <t>Transferencias de capital a Aragón para proyectos de inversión en Teruel y a la CA de Extremadura para proyectos de inversión.</t>
    </r>
  </si>
  <si>
    <t>Otras transferencias a Comunidades Autónomas: Transferencias de capital a Aragón para proyectos de inversión en Teruel y a la CA de Extremadura para proyectos de inversión.</t>
  </si>
  <si>
    <t>Media población de 0-20 años_2012.xls</t>
  </si>
  <si>
    <t>se aplica a todos los vuelos con origen y destino en España</t>
  </si>
  <si>
    <t>923M/3 Direc. y serv. grales. de hacienda y admones. Públicas, transferencias al Consorcio de la ZEC</t>
  </si>
  <si>
    <t>Asturias (Principado de)</t>
  </si>
  <si>
    <t>Balears (Illes)</t>
  </si>
  <si>
    <t>Castilla-La Mancha</t>
  </si>
  <si>
    <t>Comunidad Valenciana</t>
  </si>
  <si>
    <t>Madrid (Comunidad de)</t>
  </si>
  <si>
    <t>Murcia (Región de)</t>
  </si>
  <si>
    <t>Navarra (Comunidad Foral de)</t>
  </si>
  <si>
    <t>Rioja (La)</t>
  </si>
  <si>
    <t>Ceuta y Melilla (Ciudades Autónomas de)</t>
  </si>
  <si>
    <t>Viajes en avión destino interno</t>
  </si>
  <si>
    <t>Gasto a imputar</t>
  </si>
  <si>
    <t xml:space="preserve">  en prop a población</t>
  </si>
  <si>
    <t>CCAA_Total</t>
  </si>
  <si>
    <t>Las Haciendas Autonómicas en Cifras 2012</t>
  </si>
  <si>
    <t>Total a imputar</t>
  </si>
  <si>
    <t>Se excluye el FEAGA que se imputa dentro de la sección 4.3 de agricultura. Total a Imputar = FEDER + FSE + FEOGA Orientación + IFOP + Fondo de Cohesión + otros recursos agrarios y pesqueros + FEADER</t>
  </si>
  <si>
    <t>Página 97: Ceuta y Melilla</t>
  </si>
  <si>
    <t>Página 93: CCAA de régimen común</t>
  </si>
  <si>
    <t>Páginas 109 y 111: CCAA de régimen foral</t>
  </si>
  <si>
    <t>Gasto total imputado, miles de euros</t>
  </si>
  <si>
    <t>Gasto per cápita, euros</t>
  </si>
  <si>
    <t>Saldo per cápita relativo</t>
  </si>
  <si>
    <t>Saldo total relativo</t>
  </si>
  <si>
    <r>
      <t>423M: Desarrollo alternativo de las comarcas mineras del carbón</t>
    </r>
    <r>
      <rPr>
        <sz val="11"/>
        <color indexed="8"/>
        <rFont val="Palatino"/>
        <family val="1"/>
      </rPr>
      <t xml:space="preserve"> </t>
    </r>
  </si>
  <si>
    <t>G24_Ayudasresi</t>
  </si>
  <si>
    <t>G24_Subvempres</t>
  </si>
  <si>
    <t>G24-pobl0-20</t>
  </si>
  <si>
    <t>G24_viajes avión</t>
  </si>
  <si>
    <t>G24_IRMCprejub</t>
  </si>
  <si>
    <t>G24_Subsi_agra</t>
  </si>
  <si>
    <t>A_G21A1_InfraestREF</t>
  </si>
  <si>
    <t>A_G21A1_TransInterinsular</t>
  </si>
  <si>
    <t>Imp_tot_prg</t>
  </si>
  <si>
    <t>Total_AGE_OOAA</t>
  </si>
  <si>
    <t>Capitulo2</t>
  </si>
  <si>
    <t>Capitulo3</t>
  </si>
  <si>
    <t>Capitulo4</t>
  </si>
  <si>
    <t>Capitulo6</t>
  </si>
  <si>
    <t>Capitulo7</t>
  </si>
  <si>
    <t>Total no regionalizable</t>
  </si>
  <si>
    <t>Subvenciones al transporte extrapeninsular de mercancías</t>
  </si>
  <si>
    <t>Total_AGE</t>
  </si>
  <si>
    <t>Total_AGEc</t>
  </si>
  <si>
    <t>OOAA1</t>
  </si>
  <si>
    <t>OOAAc1</t>
  </si>
  <si>
    <t>441 ayudas costes de explotación para empresas productoras</t>
  </si>
  <si>
    <t>471 ayudas a costes de explotación empresas productoras de carbón</t>
  </si>
  <si>
    <t>630 inversiones reposicion asociadas al funcionamiento operat. servicios</t>
  </si>
  <si>
    <t>48400COS.SOCIALES Y TECNICOS,OBLIGACIONES CONT.DERI.DE REORDENA.PREJUBILACIÓN</t>
  </si>
  <si>
    <t>423N/1</t>
  </si>
  <si>
    <t>cap2</t>
  </si>
  <si>
    <t>DESGLOSE 48400 COS.SOCIALES Y TECNICOS,OBLIGACIONES CONT.DERI.DE REORDENA.PREJUBILACIÓN</t>
  </si>
  <si>
    <t>Peso en total regionalizado</t>
  </si>
  <si>
    <t>Imputación gasto no regionalizado</t>
  </si>
  <si>
    <t xml:space="preserve">Gasto final imputado </t>
  </si>
  <si>
    <t>Total SSCC</t>
  </si>
  <si>
    <t>Para satisfacer bonificaciones en billetes de transporte marítimo expedidos a familias numerosas, incluidas las obligaciones derivadas de ejercicios anteriores.</t>
  </si>
  <si>
    <t>Concepto 484</t>
  </si>
  <si>
    <t>442 compensación económica a empresas públicas o privadas de transporte marítimo por la prestación del servicio de navegaciones de interés público.</t>
  </si>
  <si>
    <t>481 a familias para satisfacer la bonificación a residentes no peninsulares por traslado a la península y regreso por via marítima,incluidas las obligaciones derivadas de ejercicios anteriores</t>
  </si>
  <si>
    <t>484 para satisfacer bonificaciones en billetes de transporte marítimo expedidos a familias numerosas, incluidas las obligaciones derivadas de ejercicios anteriores.</t>
  </si>
  <si>
    <t>470 contrato de servicio de transporte aéreo para satisfacer obligaciones de servicio público en canarias</t>
  </si>
  <si>
    <t>471 contrato de servicio de transporte aéreo para satisfacer obligaciones de servicio público en menorca</t>
  </si>
  <si>
    <t>484 subvención al tráfico aéreo regular entre la península y el archipiélago canario, así como entre las islas canarias.</t>
  </si>
  <si>
    <t>485 subvención al tráfico aéreo regular entre la península y el archipiélago balear, así como entre las islas baleares.</t>
  </si>
  <si>
    <t>486 subvención al tráfico aéreo regular entre ceuta, melilla y el resto del territorio nacional.</t>
  </si>
  <si>
    <t>487 para satisfacer bonificaciones en billetes de transporte aéreo expedidos a familias numerosas</t>
  </si>
  <si>
    <t>Conc.487</t>
  </si>
  <si>
    <t>Población media padrón 2013</t>
  </si>
  <si>
    <t>peso en el total de la pob 0-20 2013</t>
  </si>
  <si>
    <t>478 subvención al transporte marítimo y aéreo de mercancías entre la península y las islas o entre éstas y la península, así como entre las islas y el de exportación de las mismas a países extranjeros de acuerdo con la legislación vigente.</t>
  </si>
  <si>
    <t>Total no reginalizado</t>
  </si>
  <si>
    <t>75100 reactivación economica de las comarcas mineras</t>
  </si>
  <si>
    <t>75101 reactivación economilca de las comarcas mineras</t>
  </si>
  <si>
    <t>76100 reactivación economilca de las comarcas mineras</t>
  </si>
  <si>
    <t>Castilla La Mancha</t>
  </si>
  <si>
    <t>Pais Vasco</t>
  </si>
  <si>
    <t>Capitulo 7</t>
  </si>
  <si>
    <t>Datos de Haciendas Autonómicas en Cifras, 2013</t>
  </si>
  <si>
    <t>Codigo_Programas</t>
  </si>
  <si>
    <t>423N_1</t>
  </si>
  <si>
    <t>923M_3</t>
  </si>
  <si>
    <t>Importe total de la sección</t>
  </si>
  <si>
    <t xml:space="preserve"> Total</t>
  </si>
  <si>
    <t>Total regionalizado por IGAE</t>
  </si>
  <si>
    <t xml:space="preserve">Total </t>
  </si>
  <si>
    <t>Total territorializado IGAE+IRMC</t>
  </si>
  <si>
    <t>datos IGAE 2013</t>
  </si>
  <si>
    <t>G24_Imputacintereses_FP070AyudasUE</t>
  </si>
  <si>
    <t>peso</t>
  </si>
  <si>
    <t>Sobrecostes sistemas eléctricos extrapeninsulares</t>
  </si>
  <si>
    <t>Sobrecostes sistema eléctrico 2013</t>
  </si>
  <si>
    <t>Fuente: Consulta directa a la CNMC</t>
  </si>
  <si>
    <t>A_G24_pobl0-20</t>
  </si>
  <si>
    <t>FP070:Ayudas de la UE gestionadas por las comunidades autónomas, excepto FEAGA Garantía y FEADER.</t>
  </si>
  <si>
    <t>G24_viajesbarcotot</t>
  </si>
  <si>
    <t>Programa 425A_1</t>
  </si>
  <si>
    <t>Compensación insulares y extrapeninsulares con cargo a las tarifas de acceso</t>
  </si>
  <si>
    <t>Programa 425A_2</t>
  </si>
  <si>
    <t>Sección G24 Ayudas regionales</t>
  </si>
  <si>
    <t>425A/1: Sobrecostes sistemas electricos extrapeninsulares</t>
  </si>
  <si>
    <t>Reparto de los costes del sistema eléctrico</t>
  </si>
  <si>
    <t>Secretaría de Estado de energía</t>
  </si>
  <si>
    <t>A la Comisión Nacional de la Energía para financiar costes del sistema eléctrico previstos en el artículo 16 de la Ley 54/1997, de 27 de noviembre, del Sector Eléctrico</t>
  </si>
  <si>
    <t>https://www.cnmc.es/Portals/0/Ficheros/Energia/Informes/Liquidaciones_Electricidad/140508_Inf_lio_14_2013_sector_elec.pdf (Cuadro 0_pág 11)</t>
  </si>
  <si>
    <t>425A_2</t>
  </si>
  <si>
    <t>La aportación presupuestaria se destina a financiar ese défict compuesto por dos componentes:</t>
  </si>
  <si>
    <t>Resto déficit corriente del sistema</t>
  </si>
  <si>
    <t>CINCO NET</t>
  </si>
  <si>
    <t>2014 (%)</t>
  </si>
  <si>
    <t>2015(%)</t>
  </si>
  <si>
    <t>2016(%)</t>
  </si>
  <si>
    <t>PROMEDIO</t>
  </si>
  <si>
    <t>2013 (%) PROMEDIO</t>
  </si>
  <si>
    <t>20.18 000X 73</t>
  </si>
  <si>
    <t>737 apartado b) ley 15/2012</t>
  </si>
  <si>
    <t>738 apartado a) ley 15/2012</t>
  </si>
  <si>
    <t>739 Extracoste generación DA 5ª ley 24/2013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</si>
</sst>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0.0%"/>
    <numFmt numFmtId="165" formatCode="_(* #,##0_);_(* \(#,##0\);_(* &quot;-&quot;??_);_(@_)"/>
    <numFmt numFmtId="166" formatCode="#,##0.0"/>
    <numFmt numFmtId="167" formatCode="_-* #,##0\ _€_-;\-* #,##0\ _€_-;_-* &quot;-&quot;??\ _€_-;_-@_-"/>
    <numFmt numFmtId="168" formatCode="#,##0.0_ ;\-#,##0.0\ "/>
    <numFmt numFmtId="169" formatCode="0.0"/>
  </numFmts>
  <fonts count="48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color indexed="8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sz val="11"/>
      <name val="Palatino"/>
      <family val="1"/>
    </font>
    <font>
      <b/>
      <sz val="10"/>
      <color indexed="8"/>
      <name val="Palatino"/>
      <family val="1"/>
    </font>
    <font>
      <b/>
      <sz val="11"/>
      <color indexed="8"/>
      <name val="Palatino"/>
      <family val="1"/>
    </font>
    <font>
      <b/>
      <sz val="12"/>
      <color indexed="8"/>
      <name val="Palatino"/>
      <family val="1"/>
    </font>
    <font>
      <sz val="12"/>
      <color indexed="8"/>
      <name val="Palatino"/>
      <family val="1"/>
    </font>
    <font>
      <sz val="9"/>
      <color indexed="81"/>
      <name val="Tahoma"/>
      <family val="2"/>
    </font>
    <font>
      <b/>
      <sz val="10"/>
      <color rgb="FFFF0000"/>
      <name val="Palatino"/>
      <family val="1"/>
    </font>
    <font>
      <i/>
      <sz val="10"/>
      <name val="Palatino"/>
      <family val="1"/>
    </font>
    <font>
      <b/>
      <sz val="10"/>
      <color theme="1"/>
      <name val="Palatino"/>
      <family val="1"/>
    </font>
    <font>
      <b/>
      <i/>
      <sz val="10"/>
      <name val="Palatino"/>
      <family val="1"/>
    </font>
    <font>
      <u/>
      <sz val="10"/>
      <color theme="11"/>
      <name val="Verdana"/>
      <family val="2"/>
    </font>
    <font>
      <u/>
      <sz val="12.5"/>
      <color indexed="12"/>
      <name val="Palatino"/>
      <family val="1"/>
    </font>
    <font>
      <sz val="11"/>
      <color indexed="8"/>
      <name val="Palatino"/>
      <family val="1"/>
    </font>
    <font>
      <sz val="8"/>
      <name val="Palatino"/>
      <family val="1"/>
    </font>
    <font>
      <sz val="9"/>
      <name val="Palatino"/>
      <family val="1"/>
    </font>
    <font>
      <sz val="10"/>
      <color theme="1"/>
      <name val="Palatino"/>
      <family val="1"/>
    </font>
    <font>
      <b/>
      <sz val="11"/>
      <color theme="1"/>
      <name val="Palatino"/>
      <family val="1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Verdana"/>
      <family val="2"/>
    </font>
    <font>
      <b/>
      <i/>
      <sz val="10"/>
      <color theme="1"/>
      <name val="Palatino"/>
      <family val="1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name val="Palatino"/>
      <family val="1"/>
    </font>
    <font>
      <i/>
      <sz val="8"/>
      <name val="Palatino"/>
      <family val="1"/>
    </font>
    <font>
      <sz val="8"/>
      <color theme="1"/>
      <name val="Palatino"/>
      <family val="1"/>
    </font>
    <font>
      <b/>
      <sz val="8"/>
      <color theme="1"/>
      <name val="Palatino"/>
      <family val="1"/>
    </font>
    <font>
      <b/>
      <sz val="7"/>
      <color theme="1"/>
      <name val="Palatino"/>
      <family val="1"/>
    </font>
    <font>
      <sz val="10"/>
      <color theme="1"/>
      <name val="Arial"/>
      <family val="2"/>
    </font>
    <font>
      <b/>
      <sz val="11"/>
      <color rgb="FF1F497D"/>
      <name val="Calibri"/>
      <family val="2"/>
    </font>
    <font>
      <b/>
      <sz val="9"/>
      <name val="Palatino"/>
      <family val="1"/>
    </font>
    <font>
      <b/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  <font>
      <sz val="10"/>
      <name val="Palatino"/>
    </font>
    <font>
      <b/>
      <sz val="10"/>
      <name val="Palatino"/>
    </font>
    <font>
      <b/>
      <u/>
      <sz val="10"/>
      <name val="Palatino"/>
      <family val="1"/>
    </font>
    <font>
      <u/>
      <sz val="10"/>
      <color indexed="12"/>
      <name val="Palatino"/>
    </font>
    <font>
      <u/>
      <sz val="10"/>
      <name val="Palatino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BBB59"/>
        <bgColor indexed="64"/>
      </patternFill>
    </fill>
  </fills>
  <borders count="10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9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4" fillId="0" borderId="0" xfId="0" applyFont="1"/>
    <xf numFmtId="3" fontId="14" fillId="0" borderId="0" xfId="0" applyNumberFormat="1" applyFont="1" applyAlignment="1">
      <alignment horizontal="center" wrapText="1"/>
    </xf>
    <xf numFmtId="3" fontId="5" fillId="0" borderId="0" xfId="0" applyNumberFormat="1" applyFont="1"/>
    <xf numFmtId="4" fontId="5" fillId="0" borderId="0" xfId="0" applyNumberFormat="1" applyFont="1"/>
    <xf numFmtId="3" fontId="14" fillId="0" borderId="0" xfId="0" applyNumberFormat="1" applyFont="1"/>
    <xf numFmtId="0" fontId="5" fillId="0" borderId="0" xfId="0" applyFont="1" applyAlignment="1">
      <alignment horizontal="center" wrapText="1"/>
    </xf>
    <xf numFmtId="3" fontId="4" fillId="0" borderId="0" xfId="0" applyNumberFormat="1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0" xfId="0" applyFont="1" applyFill="1"/>
    <xf numFmtId="0" fontId="16" fillId="0" borderId="0" xfId="0" applyFont="1"/>
    <xf numFmtId="0" fontId="5" fillId="3" borderId="0" xfId="0" applyFont="1" applyFill="1"/>
    <xf numFmtId="0" fontId="8" fillId="0" borderId="0" xfId="0" applyFont="1" applyAlignment="1">
      <alignment vertical="center"/>
    </xf>
    <xf numFmtId="3" fontId="5" fillId="0" borderId="0" xfId="0" applyNumberFormat="1" applyFont="1" applyFill="1"/>
    <xf numFmtId="3" fontId="11" fillId="0" borderId="0" xfId="0" applyNumberFormat="1" applyFont="1"/>
    <xf numFmtId="0" fontId="5" fillId="0" borderId="0" xfId="0" applyFont="1" applyAlignment="1">
      <alignment horizontal="center"/>
    </xf>
    <xf numFmtId="0" fontId="18" fillId="0" borderId="0" xfId="1" applyFont="1" applyAlignment="1" applyProtection="1"/>
    <xf numFmtId="4" fontId="14" fillId="0" borderId="0" xfId="0" applyNumberFormat="1" applyFont="1"/>
    <xf numFmtId="10" fontId="5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vertical="center"/>
    </xf>
    <xf numFmtId="3" fontId="11" fillId="0" borderId="0" xfId="0" applyNumberFormat="1" applyFont="1" applyAlignment="1">
      <alignment horizontal="center"/>
    </xf>
    <xf numFmtId="0" fontId="6" fillId="2" borderId="0" xfId="0" applyFont="1" applyFill="1" applyAlignment="1">
      <alignment wrapText="1"/>
    </xf>
    <xf numFmtId="9" fontId="5" fillId="0" borderId="0" xfId="3" applyFont="1"/>
    <xf numFmtId="1" fontId="5" fillId="0" borderId="0" xfId="0" applyNumberFormat="1" applyFont="1"/>
    <xf numFmtId="2" fontId="6" fillId="0" borderId="0" xfId="0" applyNumberFormat="1" applyFont="1" applyFill="1" applyAlignment="1">
      <alignment horizontal="center" wrapText="1"/>
    </xf>
    <xf numFmtId="0" fontId="14" fillId="0" borderId="0" xfId="0" applyFont="1" applyAlignment="1">
      <alignment vertical="center" wrapText="1"/>
    </xf>
    <xf numFmtId="3" fontId="5" fillId="0" borderId="0" xfId="0" applyNumberFormat="1" applyFont="1" applyAlignment="1">
      <alignment wrapText="1"/>
    </xf>
    <xf numFmtId="3" fontId="5" fillId="0" borderId="1" xfId="0" applyNumberFormat="1" applyFont="1" applyBorder="1" applyAlignment="1">
      <alignment vertical="center"/>
    </xf>
    <xf numFmtId="165" fontId="5" fillId="0" borderId="0" xfId="2" applyNumberFormat="1" applyFont="1"/>
    <xf numFmtId="3" fontId="14" fillId="0" borderId="0" xfId="0" applyNumberFormat="1" applyFont="1" applyAlignment="1">
      <alignment horizontal="left" wrapText="1"/>
    </xf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Border="1"/>
    <xf numFmtId="10" fontId="5" fillId="0" borderId="0" xfId="0" applyNumberFormat="1" applyFont="1" applyFill="1"/>
    <xf numFmtId="3" fontId="5" fillId="0" borderId="0" xfId="0" applyNumberFormat="1" applyFont="1" applyAlignment="1">
      <alignment vertical="center"/>
    </xf>
    <xf numFmtId="3" fontId="5" fillId="0" borderId="0" xfId="0" applyNumberFormat="1" applyFont="1" applyFill="1" applyAlignment="1">
      <alignment vertical="center"/>
    </xf>
    <xf numFmtId="10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horizontal="left"/>
    </xf>
    <xf numFmtId="164" fontId="5" fillId="0" borderId="0" xfId="3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3" applyNumberFormat="1" applyFont="1"/>
    <xf numFmtId="3" fontId="6" fillId="0" borderId="0" xfId="0" applyNumberFormat="1" applyFont="1"/>
    <xf numFmtId="0" fontId="5" fillId="0" borderId="0" xfId="0" applyFont="1" applyAlignment="1">
      <alignment horizontal="center" vertical="center"/>
    </xf>
    <xf numFmtId="166" fontId="5" fillId="0" borderId="0" xfId="0" applyNumberFormat="1" applyFont="1"/>
    <xf numFmtId="0" fontId="8" fillId="0" borderId="0" xfId="0" applyFont="1"/>
    <xf numFmtId="1" fontId="5" fillId="0" borderId="0" xfId="0" applyNumberFormat="1" applyFont="1" applyAlignment="1">
      <alignment wrapText="1"/>
    </xf>
    <xf numFmtId="3" fontId="4" fillId="0" borderId="0" xfId="0" applyNumberFormat="1" applyFont="1" applyBorder="1"/>
    <xf numFmtId="3" fontId="8" fillId="0" borderId="0" xfId="0" applyNumberFormat="1" applyFont="1" applyFill="1" applyBorder="1"/>
    <xf numFmtId="1" fontId="5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3" fontId="21" fillId="0" borderId="0" xfId="0" applyNumberFormat="1" applyFont="1" applyFill="1"/>
    <xf numFmtId="0" fontId="6" fillId="2" borderId="0" xfId="0" applyFont="1" applyFill="1"/>
    <xf numFmtId="4" fontId="5" fillId="0" borderId="0" xfId="0" applyNumberFormat="1" applyFont="1" applyAlignment="1">
      <alignment wrapText="1"/>
    </xf>
    <xf numFmtId="4" fontId="6" fillId="2" borderId="0" xfId="0" applyNumberFormat="1" applyFont="1" applyFill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9" fontId="5" fillId="0" borderId="0" xfId="3" applyNumberFormat="1" applyFont="1"/>
    <xf numFmtId="0" fontId="23" fillId="0" borderId="0" xfId="0" applyFont="1" applyBorder="1" applyAlignment="1">
      <alignment horizontal="left" vertical="center" wrapText="1"/>
    </xf>
    <xf numFmtId="43" fontId="5" fillId="0" borderId="0" xfId="2" applyFont="1"/>
    <xf numFmtId="0" fontId="19" fillId="0" borderId="0" xfId="0" applyFont="1"/>
    <xf numFmtId="166" fontId="19" fillId="0" borderId="0" xfId="0" applyNumberFormat="1" applyFont="1"/>
    <xf numFmtId="166" fontId="14" fillId="0" borderId="0" xfId="0" applyNumberFormat="1" applyFont="1"/>
    <xf numFmtId="3" fontId="6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center" vertical="center"/>
    </xf>
    <xf numFmtId="0" fontId="5" fillId="4" borderId="2" xfId="0" applyFont="1" applyFill="1" applyBorder="1"/>
    <xf numFmtId="3" fontId="8" fillId="0" borderId="0" xfId="0" applyNumberFormat="1" applyFont="1"/>
    <xf numFmtId="3" fontId="16" fillId="0" borderId="3" xfId="0" applyNumberFormat="1" applyFont="1" applyBorder="1" applyAlignment="1">
      <alignment horizontal="center" wrapText="1"/>
    </xf>
    <xf numFmtId="0" fontId="5" fillId="5" borderId="2" xfId="0" applyFont="1" applyFill="1" applyBorder="1"/>
    <xf numFmtId="3" fontId="5" fillId="0" borderId="3" xfId="0" applyNumberFormat="1" applyFont="1" applyBorder="1"/>
    <xf numFmtId="4" fontId="5" fillId="0" borderId="3" xfId="0" applyNumberFormat="1" applyFont="1" applyBorder="1"/>
    <xf numFmtId="167" fontId="24" fillId="0" borderId="0" xfId="2" applyNumberFormat="1" applyFont="1"/>
    <xf numFmtId="168" fontId="24" fillId="0" borderId="0" xfId="2" applyNumberFormat="1" applyFont="1"/>
    <xf numFmtId="167" fontId="25" fillId="0" borderId="0" xfId="2" applyNumberFormat="1" applyFont="1"/>
    <xf numFmtId="168" fontId="5" fillId="0" borderId="0" xfId="0" applyNumberFormat="1" applyFont="1"/>
    <xf numFmtId="3" fontId="24" fillId="0" borderId="0" xfId="2" applyNumberFormat="1" applyFont="1" applyFill="1"/>
    <xf numFmtId="168" fontId="5" fillId="0" borderId="0" xfId="0" applyNumberFormat="1" applyFont="1" applyFill="1"/>
    <xf numFmtId="168" fontId="16" fillId="0" borderId="0" xfId="0" applyNumberFormat="1" applyFont="1" applyFill="1"/>
    <xf numFmtId="3" fontId="25" fillId="0" borderId="0" xfId="2" applyNumberFormat="1" applyFont="1" applyFill="1"/>
    <xf numFmtId="168" fontId="25" fillId="0" borderId="0" xfId="2" applyNumberFormat="1" applyFont="1"/>
    <xf numFmtId="167" fontId="15" fillId="0" borderId="3" xfId="2" applyNumberFormat="1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167" fontId="24" fillId="0" borderId="3" xfId="2" applyNumberFormat="1" applyFont="1" applyBorder="1"/>
    <xf numFmtId="3" fontId="25" fillId="0" borderId="3" xfId="2" applyNumberFormat="1" applyFont="1" applyBorder="1"/>
    <xf numFmtId="3" fontId="16" fillId="0" borderId="3" xfId="0" applyNumberFormat="1" applyFont="1" applyBorder="1"/>
    <xf numFmtId="43" fontId="5" fillId="0" borderId="0" xfId="0" applyNumberFormat="1" applyFont="1"/>
    <xf numFmtId="3" fontId="16" fillId="0" borderId="0" xfId="0" applyNumberFormat="1" applyFont="1" applyFill="1"/>
    <xf numFmtId="0" fontId="14" fillId="0" borderId="4" xfId="0" applyFont="1" applyBorder="1" applyAlignment="1">
      <alignment vertical="center" wrapText="1"/>
    </xf>
    <xf numFmtId="3" fontId="14" fillId="0" borderId="4" xfId="0" applyNumberFormat="1" applyFont="1" applyBorder="1"/>
    <xf numFmtId="167" fontId="15" fillId="0" borderId="5" xfId="2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6" borderId="2" xfId="0" applyFont="1" applyFill="1" applyBorder="1"/>
    <xf numFmtId="3" fontId="14" fillId="7" borderId="0" xfId="0" applyNumberFormat="1" applyFont="1" applyFill="1" applyAlignment="1">
      <alignment horizontal="center" wrapText="1"/>
    </xf>
    <xf numFmtId="3" fontId="22" fillId="0" borderId="0" xfId="0" applyNumberFormat="1" applyFont="1" applyFill="1"/>
    <xf numFmtId="3" fontId="22" fillId="0" borderId="0" xfId="0" applyNumberFormat="1" applyFont="1"/>
    <xf numFmtId="3" fontId="22" fillId="3" borderId="0" xfId="0" applyNumberFormat="1" applyFont="1" applyFill="1"/>
    <xf numFmtId="3" fontId="27" fillId="0" borderId="0" xfId="0" applyNumberFormat="1" applyFont="1" applyFill="1"/>
    <xf numFmtId="3" fontId="15" fillId="0" borderId="3" xfId="0" applyNumberFormat="1" applyFont="1" applyFill="1" applyBorder="1" applyAlignment="1">
      <alignment horizontal="center" vertical="top" wrapText="1"/>
    </xf>
    <xf numFmtId="3" fontId="15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vertical="center"/>
    </xf>
    <xf numFmtId="3" fontId="16" fillId="0" borderId="0" xfId="0" applyNumberFormat="1" applyFont="1" applyBorder="1"/>
    <xf numFmtId="0" fontId="15" fillId="0" borderId="3" xfId="0" applyFont="1" applyFill="1" applyBorder="1" applyAlignment="1">
      <alignment horizontal="center" vertical="top" wrapText="1"/>
    </xf>
    <xf numFmtId="166" fontId="22" fillId="0" borderId="0" xfId="2" applyNumberFormat="1" applyFont="1" applyFill="1"/>
    <xf numFmtId="166" fontId="22" fillId="0" borderId="0" xfId="2" applyNumberFormat="1" applyFont="1"/>
    <xf numFmtId="166" fontId="5" fillId="0" borderId="0" xfId="2" applyNumberFormat="1" applyFont="1" applyFill="1"/>
    <xf numFmtId="166" fontId="5" fillId="0" borderId="0" xfId="2" applyNumberFormat="1" applyFont="1" applyFill="1" applyAlignment="1">
      <alignment vertical="center"/>
    </xf>
    <xf numFmtId="166" fontId="27" fillId="0" borderId="0" xfId="2" applyNumberFormat="1" applyFont="1" applyFill="1"/>
    <xf numFmtId="166" fontId="27" fillId="0" borderId="0" xfId="2" applyNumberFormat="1" applyFont="1"/>
    <xf numFmtId="166" fontId="16" fillId="0" borderId="0" xfId="2" applyNumberFormat="1" applyFont="1" applyFill="1" applyAlignment="1">
      <alignment vertical="center"/>
    </xf>
    <xf numFmtId="166" fontId="16" fillId="0" borderId="0" xfId="2" applyNumberFormat="1" applyFont="1" applyAlignment="1">
      <alignment vertical="center"/>
    </xf>
    <xf numFmtId="3" fontId="16" fillId="0" borderId="3" xfId="2" applyNumberFormat="1" applyFont="1" applyFill="1" applyBorder="1" applyAlignment="1">
      <alignment vertical="center"/>
    </xf>
    <xf numFmtId="3" fontId="16" fillId="0" borderId="3" xfId="2" applyNumberFormat="1" applyFont="1" applyBorder="1" applyAlignment="1">
      <alignment vertical="center"/>
    </xf>
    <xf numFmtId="166" fontId="22" fillId="3" borderId="0" xfId="2" applyNumberFormat="1" applyFont="1" applyFill="1"/>
    <xf numFmtId="3" fontId="22" fillId="3" borderId="0" xfId="2" applyNumberFormat="1" applyFont="1" applyFill="1"/>
    <xf numFmtId="0" fontId="6" fillId="7" borderId="0" xfId="0" applyFont="1" applyFill="1" applyAlignment="1">
      <alignment vertical="center" wrapText="1"/>
    </xf>
    <xf numFmtId="167" fontId="6" fillId="0" borderId="0" xfId="2" applyNumberFormat="1" applyFont="1"/>
    <xf numFmtId="0" fontId="28" fillId="0" borderId="2" xfId="0" applyFont="1" applyFill="1" applyBorder="1" applyAlignment="1">
      <alignment horizontal="center" vertical="center" wrapText="1"/>
    </xf>
    <xf numFmtId="166" fontId="6" fillId="0" borderId="0" xfId="0" applyNumberFormat="1" applyFont="1"/>
    <xf numFmtId="166" fontId="5" fillId="0" borderId="0" xfId="2" applyNumberFormat="1" applyFont="1"/>
    <xf numFmtId="3" fontId="16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" fontId="22" fillId="0" borderId="0" xfId="0" applyNumberFormat="1" applyFont="1" applyFill="1" applyBorder="1" applyAlignment="1">
      <alignment vertical="center"/>
    </xf>
    <xf numFmtId="0" fontId="30" fillId="0" borderId="0" xfId="0" applyFont="1"/>
    <xf numFmtId="0" fontId="20" fillId="0" borderId="0" xfId="0" applyFont="1"/>
    <xf numFmtId="3" fontId="32" fillId="0" borderId="0" xfId="0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" fontId="16" fillId="0" borderId="0" xfId="0" applyNumberFormat="1" applyFont="1"/>
    <xf numFmtId="3" fontId="27" fillId="0" borderId="0" xfId="0" applyNumberFormat="1" applyFont="1"/>
    <xf numFmtId="4" fontId="16" fillId="0" borderId="0" xfId="0" applyNumberFormat="1" applyFont="1"/>
    <xf numFmtId="0" fontId="34" fillId="0" borderId="3" xfId="0" applyFont="1" applyBorder="1" applyAlignment="1">
      <alignment horizontal="center" vertical="center" wrapText="1"/>
    </xf>
    <xf numFmtId="3" fontId="34" fillId="0" borderId="3" xfId="0" applyNumberFormat="1" applyFont="1" applyFill="1" applyBorder="1" applyAlignment="1">
      <alignment horizontal="center" vertical="center" wrapText="1"/>
    </xf>
    <xf numFmtId="3" fontId="34" fillId="0" borderId="3" xfId="0" applyNumberFormat="1" applyFont="1" applyBorder="1" applyAlignment="1">
      <alignment horizontal="center" vertical="center" wrapText="1"/>
    </xf>
    <xf numFmtId="1" fontId="16" fillId="0" borderId="0" xfId="0" applyNumberFormat="1" applyFont="1"/>
    <xf numFmtId="0" fontId="6" fillId="0" borderId="0" xfId="0" applyFont="1" applyFill="1"/>
    <xf numFmtId="164" fontId="5" fillId="0" borderId="0" xfId="0" applyNumberFormat="1" applyFont="1" applyFill="1"/>
    <xf numFmtId="0" fontId="14" fillId="0" borderId="0" xfId="0" applyFont="1" applyFill="1"/>
    <xf numFmtId="0" fontId="20" fillId="6" borderId="2" xfId="0" applyFont="1" applyFill="1" applyBorder="1"/>
    <xf numFmtId="0" fontId="30" fillId="0" borderId="3" xfId="0" applyFont="1" applyBorder="1"/>
    <xf numFmtId="3" fontId="16" fillId="0" borderId="3" xfId="0" applyNumberFormat="1" applyFont="1" applyFill="1" applyBorder="1"/>
    <xf numFmtId="0" fontId="33" fillId="0" borderId="3" xfId="0" applyFont="1" applyBorder="1" applyAlignment="1">
      <alignment horizontal="center" vertical="center" wrapText="1"/>
    </xf>
    <xf numFmtId="3" fontId="33" fillId="0" borderId="3" xfId="0" applyNumberFormat="1" applyFont="1" applyFill="1" applyBorder="1" applyAlignment="1">
      <alignment horizontal="center" vertical="center" wrapText="1"/>
    </xf>
    <xf numFmtId="3" fontId="33" fillId="0" borderId="3" xfId="0" applyNumberFormat="1" applyFont="1" applyBorder="1" applyAlignment="1">
      <alignment horizontal="center" vertical="center" wrapText="1"/>
    </xf>
    <xf numFmtId="0" fontId="5" fillId="6" borderId="0" xfId="0" applyFont="1" applyFill="1"/>
    <xf numFmtId="3" fontId="16" fillId="7" borderId="3" xfId="0" applyNumberFormat="1" applyFont="1" applyFill="1" applyBorder="1" applyAlignment="1">
      <alignment horizontal="center" wrapText="1"/>
    </xf>
    <xf numFmtId="0" fontId="5" fillId="7" borderId="0" xfId="0" applyFont="1" applyFill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4" fontId="35" fillId="0" borderId="2" xfId="0" applyNumberFormat="1" applyFont="1" applyBorder="1"/>
    <xf numFmtId="0" fontId="36" fillId="0" borderId="0" xfId="0" applyFont="1" applyAlignment="1">
      <alignment vertical="center"/>
    </xf>
    <xf numFmtId="3" fontId="6" fillId="0" borderId="0" xfId="0" applyNumberFormat="1" applyFont="1" applyFill="1"/>
    <xf numFmtId="0" fontId="5" fillId="7" borderId="0" xfId="0" applyFont="1" applyFill="1" applyAlignment="1">
      <alignment horizontal="center" vertical="center" wrapText="1"/>
    </xf>
    <xf numFmtId="1" fontId="21" fillId="7" borderId="0" xfId="0" applyNumberFormat="1" applyFont="1" applyFill="1" applyAlignment="1">
      <alignment horizontal="center" vertical="center" wrapText="1"/>
    </xf>
    <xf numFmtId="43" fontId="21" fillId="0" borderId="0" xfId="2" applyFont="1" applyFill="1" applyAlignment="1">
      <alignment horizontal="center" vertical="center" wrapText="1"/>
    </xf>
    <xf numFmtId="43" fontId="37" fillId="0" borderId="0" xfId="2" applyFont="1" applyFill="1" applyAlignment="1">
      <alignment horizontal="center" vertical="center" wrapText="1"/>
    </xf>
    <xf numFmtId="166" fontId="5" fillId="0" borderId="0" xfId="2" applyNumberFormat="1" applyFont="1" applyFill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3" fontId="5" fillId="7" borderId="0" xfId="0" applyNumberFormat="1" applyFont="1" applyFill="1" applyAlignment="1">
      <alignment wrapText="1"/>
    </xf>
    <xf numFmtId="0" fontId="33" fillId="0" borderId="0" xfId="0" applyFont="1" applyAlignment="1">
      <alignment horizontal="center" vertical="center" wrapText="1"/>
    </xf>
    <xf numFmtId="166" fontId="5" fillId="0" borderId="0" xfId="0" applyNumberFormat="1" applyFont="1" applyFill="1"/>
    <xf numFmtId="0" fontId="16" fillId="0" borderId="0" xfId="0" applyFont="1" applyFill="1"/>
    <xf numFmtId="3" fontId="15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 applyAlignment="1">
      <alignment vertical="center"/>
    </xf>
    <xf numFmtId="0" fontId="0" fillId="0" borderId="0" xfId="0" applyFill="1"/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169" fontId="5" fillId="0" borderId="0" xfId="0" applyNumberFormat="1" applyFont="1"/>
    <xf numFmtId="3" fontId="4" fillId="0" borderId="0" xfId="0" applyNumberFormat="1" applyFont="1" applyFill="1" applyBorder="1"/>
    <xf numFmtId="167" fontId="21" fillId="0" borderId="0" xfId="2" applyNumberFormat="1" applyFont="1" applyFill="1" applyAlignment="1">
      <alignment horizontal="center" vertical="center" wrapText="1"/>
    </xf>
    <xf numFmtId="167" fontId="37" fillId="0" borderId="0" xfId="2" applyNumberFormat="1" applyFont="1" applyFill="1" applyAlignment="1">
      <alignment horizontal="center" vertical="center" wrapText="1"/>
    </xf>
    <xf numFmtId="0" fontId="5" fillId="0" borderId="0" xfId="0" applyFont="1" applyBorder="1"/>
    <xf numFmtId="3" fontId="5" fillId="0" borderId="0" xfId="0" applyNumberFormat="1" applyFont="1" applyBorder="1"/>
    <xf numFmtId="0" fontId="14" fillId="0" borderId="3" xfId="0" applyFont="1" applyBorder="1"/>
    <xf numFmtId="3" fontId="14" fillId="0" borderId="3" xfId="0" applyNumberFormat="1" applyFont="1" applyBorder="1"/>
    <xf numFmtId="0" fontId="5" fillId="8" borderId="2" xfId="0" applyFont="1" applyFill="1" applyBorder="1"/>
    <xf numFmtId="43" fontId="0" fillId="0" borderId="0" xfId="2" applyFont="1"/>
    <xf numFmtId="43" fontId="1" fillId="0" borderId="0" xfId="0" applyNumberFormat="1" applyFont="1"/>
    <xf numFmtId="3" fontId="38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wrapText="1"/>
    </xf>
    <xf numFmtId="167" fontId="5" fillId="0" borderId="0" xfId="2" applyNumberFormat="1" applyFont="1"/>
    <xf numFmtId="3" fontId="16" fillId="9" borderId="3" xfId="0" applyNumberFormat="1" applyFont="1" applyFill="1" applyBorder="1" applyAlignment="1">
      <alignment horizontal="center" wrapText="1"/>
    </xf>
    <xf numFmtId="3" fontId="39" fillId="0" borderId="0" xfId="0" applyNumberFormat="1" applyFont="1"/>
    <xf numFmtId="3" fontId="39" fillId="0" borderId="0" xfId="0" applyNumberFormat="1" applyFont="1" applyFill="1" applyAlignment="1">
      <alignment vertical="center"/>
    </xf>
    <xf numFmtId="3" fontId="39" fillId="0" borderId="0" xfId="0" applyNumberFormat="1" applyFont="1" applyFill="1" applyAlignment="1">
      <alignment vertical="center" wrapText="1"/>
    </xf>
    <xf numFmtId="3" fontId="39" fillId="3" borderId="0" xfId="0" applyNumberFormat="1" applyFont="1" applyFill="1" applyAlignment="1">
      <alignment vertical="center"/>
    </xf>
    <xf numFmtId="3" fontId="39" fillId="0" borderId="0" xfId="0" applyNumberFormat="1" applyFont="1" applyAlignment="1">
      <alignment vertical="center"/>
    </xf>
    <xf numFmtId="3" fontId="39" fillId="0" borderId="0" xfId="0" applyNumberFormat="1" applyFont="1" applyAlignment="1"/>
    <xf numFmtId="3" fontId="40" fillId="0" borderId="0" xfId="0" applyNumberFormat="1" applyFont="1" applyAlignment="1">
      <alignment horizontal="center" vertical="top" wrapText="1"/>
    </xf>
    <xf numFmtId="3" fontId="40" fillId="0" borderId="0" xfId="0" applyNumberFormat="1" applyFont="1" applyFill="1" applyAlignment="1">
      <alignment horizontal="center" vertical="top" wrapText="1"/>
    </xf>
    <xf numFmtId="3" fontId="41" fillId="0" borderId="0" xfId="0" applyNumberFormat="1" applyFont="1"/>
    <xf numFmtId="3" fontId="41" fillId="0" borderId="0" xfId="0" applyNumberFormat="1" applyFont="1" applyFill="1"/>
    <xf numFmtId="4" fontId="41" fillId="0" borderId="0" xfId="0" applyNumberFormat="1" applyFont="1"/>
    <xf numFmtId="0" fontId="41" fillId="0" borderId="0" xfId="0" applyFont="1"/>
    <xf numFmtId="2" fontId="41" fillId="0" borderId="0" xfId="0" applyNumberFormat="1" applyFont="1"/>
    <xf numFmtId="166" fontId="41" fillId="0" borderId="0" xfId="2" applyNumberFormat="1" applyFont="1"/>
    <xf numFmtId="0" fontId="42" fillId="0" borderId="0" xfId="12" applyFont="1"/>
    <xf numFmtId="0" fontId="41" fillId="0" borderId="0" xfId="13" applyFont="1"/>
    <xf numFmtId="0" fontId="40" fillId="0" borderId="3" xfId="0" applyFont="1" applyBorder="1" applyAlignment="1">
      <alignment horizontal="center" vertical="top" wrapText="1"/>
    </xf>
    <xf numFmtId="3" fontId="40" fillId="0" borderId="3" xfId="0" applyNumberFormat="1" applyFont="1" applyBorder="1" applyAlignment="1">
      <alignment horizontal="center" vertical="top" wrapText="1"/>
    </xf>
    <xf numFmtId="4" fontId="40" fillId="0" borderId="3" xfId="0" applyNumberFormat="1" applyFont="1" applyBorder="1" applyAlignment="1">
      <alignment horizontal="center" vertical="top" wrapText="1"/>
    </xf>
    <xf numFmtId="2" fontId="40" fillId="0" borderId="3" xfId="0" applyNumberFormat="1" applyFont="1" applyBorder="1" applyAlignment="1">
      <alignment horizontal="center" vertical="top" wrapText="1"/>
    </xf>
    <xf numFmtId="166" fontId="40" fillId="0" borderId="3" xfId="2" applyNumberFormat="1" applyFont="1" applyBorder="1" applyAlignment="1">
      <alignment horizontal="center" vertical="top" wrapText="1"/>
    </xf>
    <xf numFmtId="0" fontId="41" fillId="0" borderId="0" xfId="0" applyFont="1" applyBorder="1"/>
    <xf numFmtId="3" fontId="41" fillId="0" borderId="0" xfId="0" applyNumberFormat="1" applyFont="1" applyBorder="1"/>
    <xf numFmtId="0" fontId="41" fillId="0" borderId="3" xfId="0" applyFont="1" applyBorder="1"/>
    <xf numFmtId="3" fontId="41" fillId="0" borderId="3" xfId="0" applyNumberFormat="1" applyFont="1" applyBorder="1"/>
    <xf numFmtId="3" fontId="40" fillId="0" borderId="0" xfId="0" applyNumberFormat="1" applyFont="1" applyFill="1" applyAlignment="1">
      <alignment horizontal="center" vertical="top"/>
    </xf>
    <xf numFmtId="43" fontId="5" fillId="0" borderId="0" xfId="2" applyFont="1" applyFill="1" applyAlignment="1">
      <alignment wrapText="1"/>
    </xf>
    <xf numFmtId="0" fontId="43" fillId="0" borderId="0" xfId="0" applyFont="1" applyFill="1" applyBorder="1"/>
    <xf numFmtId="0" fontId="5" fillId="0" borderId="0" xfId="0" applyFont="1" applyFill="1" applyBorder="1"/>
    <xf numFmtId="3" fontId="42" fillId="0" borderId="0" xfId="0" applyNumberFormat="1" applyFont="1" applyAlignment="1">
      <alignment horizontal="center"/>
    </xf>
    <xf numFmtId="167" fontId="5" fillId="0" borderId="0" xfId="0" applyNumberFormat="1" applyFont="1" applyFill="1" applyBorder="1"/>
    <xf numFmtId="4" fontId="41" fillId="0" borderId="0" xfId="0" applyNumberFormat="1" applyFont="1" applyBorder="1"/>
    <xf numFmtId="4" fontId="41" fillId="0" borderId="3" xfId="0" applyNumberFormat="1" applyFont="1" applyBorder="1"/>
    <xf numFmtId="2" fontId="41" fillId="0" borderId="0" xfId="0" applyNumberFormat="1" applyFont="1" applyBorder="1"/>
    <xf numFmtId="2" fontId="41" fillId="0" borderId="3" xfId="0" applyNumberFormat="1" applyFont="1" applyBorder="1"/>
    <xf numFmtId="1" fontId="41" fillId="0" borderId="0" xfId="3" applyNumberFormat="1" applyFont="1" applyBorder="1"/>
    <xf numFmtId="1" fontId="41" fillId="0" borderId="0" xfId="3" applyNumberFormat="1" applyFont="1"/>
    <xf numFmtId="1" fontId="41" fillId="0" borderId="3" xfId="3" applyNumberFormat="1" applyFont="1" applyBorder="1"/>
    <xf numFmtId="167" fontId="0" fillId="0" borderId="0" xfId="2" applyNumberFormat="1" applyFont="1"/>
    <xf numFmtId="3" fontId="14" fillId="0" borderId="4" xfId="0" applyNumberFormat="1" applyFont="1" applyBorder="1" applyAlignment="1">
      <alignment horizontal="center" wrapText="1"/>
    </xf>
    <xf numFmtId="3" fontId="14" fillId="7" borderId="4" xfId="0" applyNumberFormat="1" applyFont="1" applyFill="1" applyBorder="1" applyAlignment="1">
      <alignment horizontal="center" wrapText="1"/>
    </xf>
    <xf numFmtId="0" fontId="5" fillId="0" borderId="4" xfId="0" applyFont="1" applyBorder="1"/>
    <xf numFmtId="4" fontId="5" fillId="0" borderId="0" xfId="0" applyNumberFormat="1" applyFont="1" applyBorder="1"/>
    <xf numFmtId="0" fontId="14" fillId="0" borderId="4" xfId="0" applyFont="1" applyBorder="1"/>
    <xf numFmtId="3" fontId="5" fillId="0" borderId="4" xfId="0" applyNumberFormat="1" applyFont="1" applyBorder="1"/>
    <xf numFmtId="4" fontId="5" fillId="0" borderId="4" xfId="0" applyNumberFormat="1" applyFont="1" applyBorder="1"/>
    <xf numFmtId="4" fontId="14" fillId="0" borderId="4" xfId="0" applyNumberFormat="1" applyFont="1" applyBorder="1"/>
    <xf numFmtId="0" fontId="5" fillId="0" borderId="2" xfId="0" applyFont="1" applyBorder="1"/>
    <xf numFmtId="0" fontId="5" fillId="0" borderId="5" xfId="0" applyFont="1" applyBorder="1"/>
    <xf numFmtId="0" fontId="5" fillId="0" borderId="8" xfId="0" applyFont="1" applyBorder="1"/>
    <xf numFmtId="3" fontId="5" fillId="0" borderId="2" xfId="0" applyNumberFormat="1" applyFont="1" applyBorder="1"/>
    <xf numFmtId="0" fontId="44" fillId="0" borderId="0" xfId="1" applyFont="1" applyAlignment="1" applyProtection="1"/>
    <xf numFmtId="167" fontId="5" fillId="0" borderId="0" xfId="0" applyNumberFormat="1" applyFont="1" applyBorder="1"/>
    <xf numFmtId="167" fontId="5" fillId="0" borderId="2" xfId="0" applyNumberFormat="1" applyFont="1" applyBorder="1"/>
    <xf numFmtId="0" fontId="45" fillId="0" borderId="0" xfId="0" applyFont="1" applyBorder="1"/>
    <xf numFmtId="0" fontId="5" fillId="0" borderId="9" xfId="0" applyFont="1" applyBorder="1"/>
    <xf numFmtId="10" fontId="5" fillId="0" borderId="0" xfId="3" applyNumberFormat="1" applyFont="1" applyBorder="1"/>
    <xf numFmtId="3" fontId="39" fillId="0" borderId="3" xfId="14" applyNumberFormat="1" applyFont="1" applyBorder="1"/>
    <xf numFmtId="3" fontId="39" fillId="0" borderId="0" xfId="14" applyNumberFormat="1" applyFont="1"/>
    <xf numFmtId="3" fontId="40" fillId="0" borderId="3" xfId="14" applyNumberFormat="1" applyFont="1" applyBorder="1" applyAlignment="1">
      <alignment horizontal="center" vertical="top" wrapText="1"/>
    </xf>
    <xf numFmtId="0" fontId="40" fillId="0" borderId="3" xfId="14" applyFont="1" applyBorder="1" applyAlignment="1">
      <alignment horizontal="center" vertical="top" wrapText="1"/>
    </xf>
    <xf numFmtId="0" fontId="42" fillId="0" borderId="0" xfId="0" applyFont="1" applyFill="1" applyBorder="1"/>
    <xf numFmtId="167" fontId="5" fillId="0" borderId="0" xfId="2" applyNumberFormat="1" applyFont="1" applyFill="1" applyBorder="1"/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 wrapText="1"/>
    </xf>
    <xf numFmtId="43" fontId="0" fillId="0" borderId="0" xfId="2" applyFont="1" applyAlignment="1">
      <alignment horizontal="left" indent="1"/>
    </xf>
    <xf numFmtId="43" fontId="0" fillId="0" borderId="0" xfId="2" applyFont="1" applyAlignment="1">
      <alignment vertical="center"/>
    </xf>
    <xf numFmtId="4" fontId="0" fillId="0" borderId="0" xfId="0" applyNumberFormat="1" applyAlignment="1">
      <alignment horizontal="right" wrapText="1"/>
    </xf>
    <xf numFmtId="9" fontId="0" fillId="0" borderId="0" xfId="3" applyFont="1" applyAlignment="1">
      <alignment horizontal="center"/>
    </xf>
    <xf numFmtId="9" fontId="0" fillId="0" borderId="0" xfId="0" applyNumberFormat="1" applyAlignment="1">
      <alignment horizontal="center"/>
    </xf>
    <xf numFmtId="43" fontId="0" fillId="0" borderId="0" xfId="0" applyNumberFormat="1"/>
    <xf numFmtId="4" fontId="0" fillId="0" borderId="0" xfId="0" applyNumberFormat="1" applyAlignment="1">
      <alignment horizontal="right" vertical="center" wrapText="1"/>
    </xf>
    <xf numFmtId="0" fontId="0" fillId="0" borderId="0" xfId="0" applyAlignment="1">
      <alignment wrapText="1"/>
    </xf>
    <xf numFmtId="4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5">
    <cellStyle name="Hipervínculo" xfId="1" builtinId="8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Millares" xfId="2" builtinId="3"/>
    <cellStyle name="Normal" xfId="0" builtinId="0"/>
    <cellStyle name="Normal 3" xfId="14"/>
    <cellStyle name="Normal 6 2" xfId="12"/>
    <cellStyle name="Normal 7" xfId="13"/>
    <cellStyle name="Porcentaje" xfId="3" builtinId="5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cnmc.es/Portals/0/Ficheros/Energia/Informes/Liquidaciones_Electricidad/140508_Inf_lio_14_2013_sector_elec.pdf%20(Cuadro%200_p&#225;g%2011)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H36"/>
  <sheetViews>
    <sheetView topLeftCell="A13" workbookViewId="0">
      <selection activeCell="D17" sqref="D17"/>
    </sheetView>
  </sheetViews>
  <sheetFormatPr baseColWidth="10" defaultRowHeight="12.75"/>
  <cols>
    <col min="1" max="1" width="8.875" style="2" customWidth="1"/>
    <col min="2" max="2" width="37.125" customWidth="1"/>
    <col min="3" max="3" width="10.25" customWidth="1"/>
    <col min="4" max="4" width="15.125" bestFit="1" customWidth="1"/>
    <col min="5" max="5" width="17.25" customWidth="1"/>
    <col min="6" max="6" width="17.625" customWidth="1"/>
  </cols>
  <sheetData>
    <row r="1" spans="1:8" ht="31.5">
      <c r="A1" s="189" t="s">
        <v>114</v>
      </c>
      <c r="B1" s="190" t="s">
        <v>115</v>
      </c>
      <c r="C1" s="191" t="s">
        <v>116</v>
      </c>
      <c r="D1" s="192" t="s">
        <v>117</v>
      </c>
      <c r="E1" s="192" t="s">
        <v>118</v>
      </c>
      <c r="F1" s="193"/>
      <c r="G1" s="5"/>
      <c r="H1" s="5"/>
    </row>
    <row r="2" spans="1:8" ht="47.25" customHeight="1">
      <c r="A2" s="189" t="s">
        <v>173</v>
      </c>
      <c r="B2" s="180" t="s">
        <v>174</v>
      </c>
      <c r="C2" s="194"/>
      <c r="D2" s="179">
        <f>'251M_2'!B6</f>
        <v>1031262.3505719256</v>
      </c>
      <c r="E2" s="193"/>
      <c r="F2" s="193"/>
      <c r="G2" s="5"/>
      <c r="H2" s="5"/>
    </row>
    <row r="3" spans="1:8" ht="38.25" customHeight="1">
      <c r="A3" s="189" t="s">
        <v>48</v>
      </c>
      <c r="B3" s="180" t="s">
        <v>49</v>
      </c>
      <c r="C3" s="181">
        <v>15</v>
      </c>
      <c r="D3" s="179">
        <v>81551.423469999994</v>
      </c>
      <c r="E3" s="195" t="s">
        <v>119</v>
      </c>
      <c r="F3" s="182"/>
      <c r="G3" s="9"/>
      <c r="H3" s="5"/>
    </row>
    <row r="4" spans="1:8" ht="40.5" customHeight="1">
      <c r="A4" s="179" t="s">
        <v>50</v>
      </c>
      <c r="B4" s="180" t="s">
        <v>111</v>
      </c>
      <c r="C4" s="181">
        <v>20</v>
      </c>
      <c r="D4" s="179">
        <v>20018.64817</v>
      </c>
      <c r="E4" s="182" t="s">
        <v>120</v>
      </c>
      <c r="F4" s="182"/>
      <c r="G4" s="9"/>
      <c r="H4" s="5"/>
    </row>
    <row r="5" spans="1:8" ht="38.25" customHeight="1">
      <c r="A5" s="179" t="s">
        <v>233</v>
      </c>
      <c r="B5" s="180" t="s">
        <v>51</v>
      </c>
      <c r="C5" s="181">
        <v>20</v>
      </c>
      <c r="D5" s="179">
        <f>'423N_1'!M3</f>
        <v>355437.44985999999</v>
      </c>
      <c r="E5" s="182" t="s">
        <v>120</v>
      </c>
      <c r="F5" s="182"/>
      <c r="G5" s="9"/>
      <c r="H5" s="5"/>
    </row>
    <row r="6" spans="1:8" ht="38.25" customHeight="1">
      <c r="A6" s="179" t="s">
        <v>289</v>
      </c>
      <c r="B6" s="46" t="s">
        <v>274</v>
      </c>
      <c r="C6" s="48">
        <v>20</v>
      </c>
      <c r="D6" s="179">
        <f>'425A_2'!B5</f>
        <v>502662.00223767583</v>
      </c>
      <c r="E6" s="182" t="s">
        <v>286</v>
      </c>
      <c r="F6" s="182"/>
      <c r="G6" s="9"/>
      <c r="H6" s="5"/>
    </row>
    <row r="7" spans="1:8" ht="33.950000000000003" customHeight="1">
      <c r="A7" s="179" t="s">
        <v>52</v>
      </c>
      <c r="B7" s="180" t="s">
        <v>53</v>
      </c>
      <c r="C7" s="181">
        <v>17</v>
      </c>
      <c r="D7" s="179">
        <v>59772.302210000009</v>
      </c>
      <c r="E7" s="195" t="s">
        <v>121</v>
      </c>
      <c r="F7" s="182"/>
      <c r="G7" s="9"/>
      <c r="H7" s="5"/>
    </row>
    <row r="8" spans="1:8" ht="35.25" customHeight="1">
      <c r="A8" s="179" t="s">
        <v>54</v>
      </c>
      <c r="B8" s="180" t="s">
        <v>55</v>
      </c>
      <c r="C8" s="181">
        <v>17</v>
      </c>
      <c r="D8" s="179">
        <v>273305.81621000002</v>
      </c>
      <c r="E8" s="195" t="s">
        <v>122</v>
      </c>
      <c r="F8" s="182"/>
      <c r="G8" s="9"/>
      <c r="H8" s="5"/>
    </row>
    <row r="9" spans="1:8" ht="38.25" customHeight="1">
      <c r="A9" s="179" t="s">
        <v>56</v>
      </c>
      <c r="B9" s="180" t="s">
        <v>224</v>
      </c>
      <c r="C9" s="181">
        <v>17</v>
      </c>
      <c r="D9" s="179">
        <v>19824.455529999999</v>
      </c>
      <c r="E9" s="182" t="s">
        <v>123</v>
      </c>
      <c r="F9" s="182"/>
      <c r="G9" s="9"/>
      <c r="H9" s="5"/>
    </row>
    <row r="10" spans="1:8" ht="30" customHeight="1">
      <c r="A10" s="179" t="s">
        <v>57</v>
      </c>
      <c r="B10" s="180" t="s">
        <v>112</v>
      </c>
      <c r="C10" s="181">
        <v>20</v>
      </c>
      <c r="D10" s="179">
        <v>10197.997100000001</v>
      </c>
      <c r="E10" s="182" t="s">
        <v>120</v>
      </c>
      <c r="F10" s="182"/>
      <c r="G10" s="9"/>
      <c r="H10" s="5"/>
    </row>
    <row r="11" spans="1:8" ht="42" customHeight="1">
      <c r="A11" s="179" t="s">
        <v>150</v>
      </c>
      <c r="B11" s="180" t="s">
        <v>149</v>
      </c>
      <c r="C11" s="181">
        <v>15</v>
      </c>
      <c r="D11" s="179">
        <v>897.43</v>
      </c>
      <c r="E11" s="182" t="s">
        <v>148</v>
      </c>
      <c r="F11" s="182"/>
      <c r="G11" s="9"/>
      <c r="H11" s="5"/>
    </row>
    <row r="12" spans="1:8" ht="31.5" customHeight="1">
      <c r="A12" s="179" t="s">
        <v>58</v>
      </c>
      <c r="B12" s="180" t="s">
        <v>113</v>
      </c>
      <c r="C12" s="181">
        <v>33</v>
      </c>
      <c r="D12" s="179">
        <f>'941N'!B6</f>
        <v>587775.18546999991</v>
      </c>
      <c r="E12" s="182" t="s">
        <v>124</v>
      </c>
      <c r="F12" s="182"/>
      <c r="G12" s="9"/>
      <c r="H12" s="5"/>
    </row>
    <row r="13" spans="1:8" ht="48" customHeight="1">
      <c r="A13" s="179" t="s">
        <v>154</v>
      </c>
      <c r="B13" s="46" t="s">
        <v>180</v>
      </c>
      <c r="C13" s="181">
        <v>32</v>
      </c>
      <c r="D13" s="179">
        <f>'941O_2'!B6</f>
        <v>50000</v>
      </c>
      <c r="E13" s="182" t="s">
        <v>156</v>
      </c>
      <c r="F13" s="21"/>
      <c r="G13" s="5"/>
      <c r="H13" s="5"/>
    </row>
    <row r="14" spans="1:8" ht="48" customHeight="1">
      <c r="A14" s="179" t="s">
        <v>176</v>
      </c>
      <c r="B14" s="46" t="s">
        <v>175</v>
      </c>
      <c r="C14" s="196"/>
      <c r="D14" s="179">
        <f>'CS10'!B6</f>
        <v>115280.56638713366</v>
      </c>
      <c r="E14" s="179"/>
      <c r="F14" s="46"/>
      <c r="G14" s="5"/>
      <c r="H14" s="5"/>
    </row>
    <row r="15" spans="1:8" ht="48" customHeight="1">
      <c r="A15" s="179" t="s">
        <v>178</v>
      </c>
      <c r="B15" s="46" t="s">
        <v>177</v>
      </c>
      <c r="C15" s="181"/>
      <c r="D15" s="179">
        <f>'CS11'!B6</f>
        <v>29844.212719355735</v>
      </c>
      <c r="E15" s="182"/>
      <c r="F15" s="21"/>
      <c r="G15" s="5"/>
      <c r="H15" s="5"/>
    </row>
    <row r="16" spans="1:8" ht="68.25" customHeight="1">
      <c r="A16" s="179" t="s">
        <v>160</v>
      </c>
      <c r="B16" s="46" t="s">
        <v>161</v>
      </c>
      <c r="C16" s="197"/>
      <c r="D16" s="179">
        <f>'FP070'!B6</f>
        <v>1997774.2099999997</v>
      </c>
      <c r="E16" s="21"/>
      <c r="F16" s="21"/>
      <c r="G16" s="5"/>
      <c r="H16" s="5"/>
    </row>
    <row r="17" spans="1:8" ht="36.75" customHeight="1">
      <c r="A17" s="198" t="s">
        <v>143</v>
      </c>
      <c r="B17" s="21"/>
      <c r="C17" s="199"/>
      <c r="D17" s="179">
        <f>SUM(D2:D16)</f>
        <v>5135604.0499360906</v>
      </c>
      <c r="E17" s="21"/>
      <c r="F17" s="21"/>
      <c r="G17" s="5"/>
      <c r="H17" s="5"/>
    </row>
    <row r="18" spans="1:8" ht="24" customHeight="1">
      <c r="B18" s="5"/>
      <c r="C18" s="7"/>
      <c r="D18" s="253"/>
    </row>
    <row r="19" spans="1:8" ht="24" customHeight="1">
      <c r="B19" s="5"/>
      <c r="C19" s="7"/>
      <c r="D19" s="211"/>
    </row>
    <row r="20" spans="1:8">
      <c r="B20" s="5"/>
      <c r="C20" s="11"/>
      <c r="D20" s="4"/>
      <c r="E20" s="1"/>
    </row>
    <row r="21" spans="1:8">
      <c r="A21" s="59"/>
      <c r="B21" s="11"/>
      <c r="C21" s="82"/>
      <c r="E21" s="209"/>
    </row>
    <row r="22" spans="1:8">
      <c r="A22" s="59"/>
      <c r="B22" s="11"/>
      <c r="C22" s="82"/>
      <c r="E22" s="209"/>
    </row>
    <row r="23" spans="1:8">
      <c r="A23" s="82"/>
      <c r="B23" s="11"/>
      <c r="C23" s="82"/>
      <c r="E23" s="209"/>
    </row>
    <row r="24" spans="1:8">
      <c r="A24" s="82"/>
      <c r="B24" s="11"/>
      <c r="C24" s="82"/>
      <c r="E24" s="209"/>
    </row>
    <row r="25" spans="1:8">
      <c r="A25" s="82"/>
      <c r="B25" s="11"/>
      <c r="C25" s="82"/>
      <c r="E25" s="209"/>
    </row>
    <row r="26" spans="1:8">
      <c r="A26" s="82"/>
      <c r="B26" s="11"/>
      <c r="C26" s="82"/>
      <c r="E26" s="209"/>
    </row>
    <row r="27" spans="1:8">
      <c r="A27" s="82"/>
      <c r="B27" s="11"/>
      <c r="C27" s="82"/>
      <c r="E27" s="209"/>
    </row>
    <row r="28" spans="1:8">
      <c r="A28" s="82"/>
      <c r="B28" s="11"/>
      <c r="C28" s="82"/>
      <c r="E28" s="209"/>
    </row>
    <row r="29" spans="1:8">
      <c r="A29" s="82"/>
      <c r="B29" s="11"/>
      <c r="C29" s="82"/>
      <c r="E29" s="209"/>
    </row>
    <row r="30" spans="1:8">
      <c r="A30" s="82"/>
      <c r="B30" s="11"/>
      <c r="C30" s="82"/>
      <c r="E30" s="209"/>
    </row>
    <row r="31" spans="1:8">
      <c r="A31" s="82"/>
      <c r="B31" s="11"/>
      <c r="C31" s="82"/>
      <c r="E31" s="209"/>
    </row>
    <row r="32" spans="1:8">
      <c r="A32" s="82"/>
      <c r="B32" s="11"/>
      <c r="C32" s="82"/>
      <c r="E32" s="209"/>
    </row>
    <row r="33" spans="1:5">
      <c r="A33" s="82"/>
      <c r="B33" s="11"/>
      <c r="C33" s="82"/>
      <c r="E33" s="209"/>
    </row>
    <row r="34" spans="1:5">
      <c r="A34" s="82"/>
      <c r="B34" s="11"/>
      <c r="C34" s="82"/>
      <c r="E34" s="209"/>
    </row>
    <row r="35" spans="1:5">
      <c r="A35" s="59"/>
      <c r="B35" s="5"/>
      <c r="C35" s="82"/>
      <c r="E35" s="209"/>
    </row>
    <row r="36" spans="1:5">
      <c r="E36" s="210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J41"/>
  <sheetViews>
    <sheetView tabSelected="1" topLeftCell="A17" zoomScale="125" workbookViewId="0">
      <selection activeCell="K44" sqref="K44"/>
    </sheetView>
  </sheetViews>
  <sheetFormatPr baseColWidth="10" defaultColWidth="11" defaultRowHeight="12.75"/>
  <cols>
    <col min="1" max="1" width="5.375" style="226" customWidth="1"/>
    <col min="2" max="2" width="15.875" style="226" customWidth="1"/>
    <col min="3" max="6" width="11" style="226"/>
    <col min="7" max="7" width="14.5" style="226" bestFit="1" customWidth="1"/>
    <col min="8" max="9" width="11" style="226"/>
    <col min="10" max="10" width="18.25" style="226" customWidth="1"/>
    <col min="11" max="16384" width="11" style="226"/>
  </cols>
  <sheetData>
    <row r="3" spans="3:10" ht="18" customHeight="1">
      <c r="C3" s="223"/>
      <c r="D3" s="224"/>
      <c r="E3" s="225"/>
      <c r="F3" s="225"/>
      <c r="G3" s="223"/>
      <c r="H3" s="223"/>
    </row>
    <row r="4" spans="3:10">
      <c r="C4" s="223"/>
      <c r="D4" s="224"/>
      <c r="E4" s="225"/>
      <c r="F4" s="225"/>
      <c r="G4" s="223"/>
      <c r="H4" s="223"/>
    </row>
    <row r="5" spans="3:10">
      <c r="C5" s="223"/>
      <c r="D5" s="224"/>
      <c r="E5" s="225"/>
      <c r="F5" s="225"/>
      <c r="G5" s="223"/>
      <c r="H5" s="223"/>
    </row>
    <row r="6" spans="3:10">
      <c r="C6" s="223"/>
      <c r="D6" s="224"/>
      <c r="E6" s="225"/>
      <c r="F6" s="227"/>
      <c r="G6" s="228"/>
      <c r="H6" s="223"/>
      <c r="J6" s="223"/>
    </row>
    <row r="7" spans="3:10" ht="18" customHeight="1">
      <c r="C7" s="223"/>
      <c r="D7" s="223"/>
      <c r="E7" s="225"/>
      <c r="F7" s="227"/>
      <c r="G7" s="228"/>
      <c r="J7" s="223"/>
    </row>
    <row r="8" spans="3:10">
      <c r="C8" s="223"/>
      <c r="D8" s="223"/>
      <c r="E8" s="225"/>
      <c r="F8" s="227"/>
      <c r="G8" s="228"/>
      <c r="J8" s="223"/>
    </row>
    <row r="9" spans="3:10">
      <c r="C9" s="223"/>
      <c r="D9" s="223"/>
      <c r="E9" s="225"/>
      <c r="F9" s="227"/>
      <c r="G9" s="228"/>
      <c r="J9" s="223"/>
    </row>
    <row r="10" spans="3:10">
      <c r="C10" s="223"/>
      <c r="D10" s="223"/>
      <c r="E10" s="225"/>
      <c r="F10" s="227"/>
      <c r="G10" s="228"/>
      <c r="J10" s="223"/>
    </row>
    <row r="11" spans="3:10">
      <c r="C11" s="223"/>
      <c r="D11" s="223"/>
      <c r="E11" s="225"/>
      <c r="F11" s="227"/>
      <c r="G11" s="228"/>
      <c r="J11" s="223"/>
    </row>
    <row r="12" spans="3:10">
      <c r="C12" s="223"/>
      <c r="D12" s="223"/>
      <c r="E12" s="225"/>
      <c r="F12" s="227"/>
      <c r="G12" s="228"/>
      <c r="J12" s="223"/>
    </row>
    <row r="13" spans="3:10">
      <c r="C13" s="223"/>
      <c r="D13" s="223"/>
      <c r="E13" s="225"/>
      <c r="F13" s="227"/>
      <c r="G13" s="228"/>
      <c r="J13" s="223"/>
    </row>
    <row r="14" spans="3:10">
      <c r="C14" s="223"/>
      <c r="D14" s="223"/>
      <c r="E14" s="225"/>
      <c r="F14" s="227"/>
      <c r="G14" s="228"/>
      <c r="J14" s="223"/>
    </row>
    <row r="15" spans="3:10">
      <c r="C15" s="223"/>
      <c r="D15" s="223"/>
      <c r="E15" s="225"/>
      <c r="F15" s="227"/>
      <c r="G15" s="228"/>
      <c r="J15" s="223"/>
    </row>
    <row r="16" spans="3:10">
      <c r="C16" s="223"/>
      <c r="D16" s="223"/>
      <c r="E16" s="225"/>
      <c r="F16" s="227"/>
      <c r="G16" s="228"/>
      <c r="J16" s="223"/>
    </row>
    <row r="17" spans="2:10">
      <c r="C17" s="223"/>
      <c r="D17" s="223"/>
      <c r="E17" s="225"/>
      <c r="F17" s="227"/>
      <c r="G17" s="228"/>
      <c r="J17" s="223"/>
    </row>
    <row r="18" spans="2:10">
      <c r="C18" s="223"/>
      <c r="D18" s="223"/>
      <c r="E18" s="225"/>
      <c r="F18" s="227"/>
      <c r="G18" s="228"/>
      <c r="J18" s="223"/>
    </row>
    <row r="19" spans="2:10">
      <c r="C19" s="223"/>
      <c r="D19" s="223"/>
      <c r="E19" s="225"/>
      <c r="F19" s="227"/>
      <c r="G19" s="228"/>
      <c r="J19" s="223"/>
    </row>
    <row r="20" spans="2:10">
      <c r="C20" s="223"/>
      <c r="D20" s="223"/>
      <c r="E20" s="225"/>
      <c r="F20" s="227"/>
      <c r="G20" s="228"/>
      <c r="J20" s="223"/>
    </row>
    <row r="21" spans="2:10" ht="18" customHeight="1">
      <c r="C21" s="223" t="s">
        <v>110</v>
      </c>
      <c r="D21" s="223"/>
      <c r="E21" s="225"/>
      <c r="F21" s="227"/>
      <c r="G21" s="228"/>
      <c r="I21" s="229"/>
      <c r="J21" s="230"/>
    </row>
    <row r="22" spans="2:10" ht="39" thickBot="1">
      <c r="B22" s="231" t="s">
        <v>196</v>
      </c>
      <c r="C22" s="232" t="s">
        <v>252</v>
      </c>
      <c r="D22" s="232" t="s">
        <v>203</v>
      </c>
      <c r="E22" s="233" t="s">
        <v>204</v>
      </c>
      <c r="F22" s="234" t="s">
        <v>205</v>
      </c>
      <c r="G22" s="235" t="s">
        <v>206</v>
      </c>
      <c r="I22" s="275"/>
      <c r="J22" s="274" t="s">
        <v>160</v>
      </c>
    </row>
    <row r="23" spans="2:10">
      <c r="B23" s="236" t="s">
        <v>66</v>
      </c>
      <c r="C23" s="237">
        <v>8421302.5</v>
      </c>
      <c r="D23" s="237">
        <v>1823045.0832811436</v>
      </c>
      <c r="E23" s="246">
        <f>D23*1000/C23</f>
        <v>216.48018026678696</v>
      </c>
      <c r="F23" s="248">
        <f>E23-E$41</f>
        <v>107.09695179901929</v>
      </c>
      <c r="G23" s="250">
        <f>F23*C23/1000</f>
        <v>901895.82792746066</v>
      </c>
      <c r="I23" s="236" t="s">
        <v>66</v>
      </c>
      <c r="J23" s="273">
        <f>'FP070'!D23</f>
        <v>682743.29</v>
      </c>
    </row>
    <row r="24" spans="2:10">
      <c r="B24" s="226" t="s">
        <v>67</v>
      </c>
      <c r="C24" s="223">
        <v>1336267.5</v>
      </c>
      <c r="D24" s="223">
        <v>109819.06119272913</v>
      </c>
      <c r="E24" s="225">
        <f t="shared" ref="E24:E41" si="0">D24*1000/C24</f>
        <v>82.183440959784718</v>
      </c>
      <c r="F24" s="227">
        <f t="shared" ref="F24:F41" si="1">E24-E$41</f>
        <v>-27.199787507982947</v>
      </c>
      <c r="G24" s="251">
        <f t="shared" ref="G24:G41" si="2">F24*C24/1000</f>
        <v>-36346.192053823608</v>
      </c>
      <c r="I24" s="226" t="s">
        <v>67</v>
      </c>
      <c r="J24" s="273">
        <f>'FP070'!D24</f>
        <v>38584.359999999964</v>
      </c>
    </row>
    <row r="25" spans="2:10">
      <c r="B25" s="226" t="s">
        <v>68</v>
      </c>
      <c r="C25" s="223">
        <v>1064960.5</v>
      </c>
      <c r="D25" s="223">
        <v>151431.18562461826</v>
      </c>
      <c r="E25" s="225">
        <f t="shared" si="0"/>
        <v>142.194180558451</v>
      </c>
      <c r="F25" s="227">
        <f t="shared" si="1"/>
        <v>32.81095209068333</v>
      </c>
      <c r="G25" s="251">
        <f t="shared" si="2"/>
        <v>34942.367943970166</v>
      </c>
      <c r="I25" s="226" t="s">
        <v>68</v>
      </c>
      <c r="J25" s="273">
        <f>'FP070'!D25</f>
        <v>39350.039999999994</v>
      </c>
    </row>
    <row r="26" spans="2:10">
      <c r="B26" s="226" t="s">
        <v>69</v>
      </c>
      <c r="C26" s="223">
        <v>1107558</v>
      </c>
      <c r="D26" s="223">
        <v>249477.65767749504</v>
      </c>
      <c r="E26" s="225">
        <f t="shared" si="0"/>
        <v>225.25019698967913</v>
      </c>
      <c r="F26" s="227">
        <f t="shared" si="1"/>
        <v>115.86696852191146</v>
      </c>
      <c r="G26" s="251">
        <f t="shared" si="2"/>
        <v>128329.38792219122</v>
      </c>
      <c r="I26" s="226" t="s">
        <v>69</v>
      </c>
      <c r="J26" s="273">
        <f>'FP070'!D26</f>
        <v>29729.919999999998</v>
      </c>
    </row>
    <row r="27" spans="2:10">
      <c r="B27" s="226" t="s">
        <v>70</v>
      </c>
      <c r="C27" s="223">
        <v>2111747</v>
      </c>
      <c r="D27" s="223">
        <v>932721.49867724092</v>
      </c>
      <c r="E27" s="225">
        <f t="shared" si="0"/>
        <v>441.68240735146821</v>
      </c>
      <c r="F27" s="227">
        <f t="shared" si="1"/>
        <v>332.29917888370056</v>
      </c>
      <c r="G27" s="251">
        <f t="shared" si="2"/>
        <v>701731.79411011806</v>
      </c>
      <c r="I27" s="226" t="s">
        <v>70</v>
      </c>
      <c r="J27" s="273">
        <f>'FP070'!D27</f>
        <v>126047.79999999999</v>
      </c>
    </row>
    <row r="28" spans="2:10">
      <c r="B28" s="226" t="s">
        <v>71</v>
      </c>
      <c r="C28" s="223">
        <v>590272</v>
      </c>
      <c r="D28" s="223">
        <v>28396.853091651123</v>
      </c>
      <c r="E28" s="225">
        <f t="shared" si="0"/>
        <v>48.108080836717861</v>
      </c>
      <c r="F28" s="227">
        <f t="shared" si="1"/>
        <v>-61.275147631049805</v>
      </c>
      <c r="G28" s="251">
        <f t="shared" si="2"/>
        <v>-36169.003942475028</v>
      </c>
      <c r="I28" s="226" t="s">
        <v>71</v>
      </c>
      <c r="J28" s="273">
        <f>'FP070'!D28</f>
        <v>24159.920000000006</v>
      </c>
    </row>
    <row r="29" spans="2:10">
      <c r="B29" s="226" t="s">
        <v>72</v>
      </c>
      <c r="C29" s="223">
        <v>2507332.5</v>
      </c>
      <c r="D29" s="223">
        <v>292378.18120734807</v>
      </c>
      <c r="E29" s="225">
        <f t="shared" si="0"/>
        <v>116.60925753060197</v>
      </c>
      <c r="F29" s="227">
        <f t="shared" si="1"/>
        <v>7.2260290628343</v>
      </c>
      <c r="G29" s="251">
        <f t="shared" si="2"/>
        <v>18118.057515188983</v>
      </c>
      <c r="I29" s="226" t="s">
        <v>72</v>
      </c>
      <c r="J29" s="273">
        <f>'FP070'!D29</f>
        <v>90577.770000000135</v>
      </c>
    </row>
    <row r="30" spans="2:10">
      <c r="B30" s="226" t="s">
        <v>73</v>
      </c>
      <c r="C30" s="223">
        <v>2089804.5</v>
      </c>
      <c r="D30" s="223">
        <v>206224.85884329831</v>
      </c>
      <c r="E30" s="225">
        <f t="shared" si="0"/>
        <v>98.681411990115976</v>
      </c>
      <c r="F30" s="227">
        <f t="shared" si="1"/>
        <v>-10.70181647765169</v>
      </c>
      <c r="G30" s="251">
        <f t="shared" si="2"/>
        <v>-22364.704233170651</v>
      </c>
      <c r="I30" s="226" t="s">
        <v>73</v>
      </c>
      <c r="J30" s="273">
        <f>'FP070'!D30</f>
        <v>144212.97999999995</v>
      </c>
    </row>
    <row r="31" spans="2:10">
      <c r="B31" s="226" t="s">
        <v>74</v>
      </c>
      <c r="C31" s="223">
        <v>7536276.5</v>
      </c>
      <c r="D31" s="223">
        <v>11612.695473886908</v>
      </c>
      <c r="E31" s="225">
        <f t="shared" si="0"/>
        <v>1.5409062384968106</v>
      </c>
      <c r="F31" s="227">
        <f t="shared" si="1"/>
        <v>-107.84232222927085</v>
      </c>
      <c r="G31" s="251">
        <f t="shared" si="2"/>
        <v>-812729.55872188148</v>
      </c>
      <c r="I31" s="226" t="s">
        <v>74</v>
      </c>
      <c r="J31" s="273">
        <f>'FP070'!D31</f>
        <v>5302.3499999999549</v>
      </c>
    </row>
    <row r="32" spans="2:10">
      <c r="B32" s="226" t="s">
        <v>75</v>
      </c>
      <c r="C32" s="223">
        <v>5059329.5</v>
      </c>
      <c r="D32" s="223">
        <v>254247.60879532955</v>
      </c>
      <c r="E32" s="225">
        <f t="shared" si="0"/>
        <v>50.253222051524723</v>
      </c>
      <c r="F32" s="227">
        <f t="shared" si="1"/>
        <v>-59.130006416242942</v>
      </c>
      <c r="G32" s="251">
        <f t="shared" si="2"/>
        <v>-299158.18579688721</v>
      </c>
      <c r="I32" s="226" t="s">
        <v>75</v>
      </c>
      <c r="J32" s="273">
        <f>'FP070'!D32</f>
        <v>160702.60999999999</v>
      </c>
    </row>
    <row r="33" spans="2:10">
      <c r="B33" s="226" t="s">
        <v>76</v>
      </c>
      <c r="C33" s="223">
        <v>1101818</v>
      </c>
      <c r="D33" s="223">
        <v>345901.99569033296</v>
      </c>
      <c r="E33" s="225">
        <f t="shared" si="0"/>
        <v>313.93750663932968</v>
      </c>
      <c r="F33" s="227">
        <f t="shared" si="1"/>
        <v>204.55427817156203</v>
      </c>
      <c r="G33" s="251">
        <f t="shared" si="2"/>
        <v>225381.58566643414</v>
      </c>
      <c r="I33" s="226" t="s">
        <v>76</v>
      </c>
      <c r="J33" s="273">
        <f>'FP070'!D33</f>
        <v>156894.65999999995</v>
      </c>
    </row>
    <row r="34" spans="2:10">
      <c r="B34" s="226" t="s">
        <v>77</v>
      </c>
      <c r="C34" s="223">
        <v>2757317.5</v>
      </c>
      <c r="D34" s="223">
        <v>401007.44129288313</v>
      </c>
      <c r="E34" s="225">
        <f t="shared" si="0"/>
        <v>145.43390135263101</v>
      </c>
      <c r="F34" s="227">
        <f t="shared" si="1"/>
        <v>36.050672884863346</v>
      </c>
      <c r="G34" s="251">
        <f t="shared" si="2"/>
        <v>99403.151232209188</v>
      </c>
      <c r="I34" s="226" t="s">
        <v>77</v>
      </c>
      <c r="J34" s="273">
        <f>'FP070'!D34</f>
        <v>267641.47000000003</v>
      </c>
    </row>
    <row r="35" spans="2:10">
      <c r="B35" s="226" t="s">
        <v>78</v>
      </c>
      <c r="C35" s="223">
        <v>6474995.5</v>
      </c>
      <c r="D35" s="223">
        <v>80481.943704393605</v>
      </c>
      <c r="E35" s="225">
        <f t="shared" si="0"/>
        <v>12.429652453718866</v>
      </c>
      <c r="F35" s="227">
        <f t="shared" si="1"/>
        <v>-96.953576014048792</v>
      </c>
      <c r="G35" s="251">
        <f t="shared" si="2"/>
        <v>-627773.96839987382</v>
      </c>
      <c r="I35" s="226" t="s">
        <v>78</v>
      </c>
      <c r="J35" s="273">
        <f>'FP070'!D35</f>
        <v>77018.510000000009</v>
      </c>
    </row>
    <row r="36" spans="2:10">
      <c r="B36" s="226" t="s">
        <v>79</v>
      </c>
      <c r="C36" s="223">
        <v>1469433.5</v>
      </c>
      <c r="D36" s="223">
        <v>91540.115045685117</v>
      </c>
      <c r="E36" s="225">
        <f t="shared" si="0"/>
        <v>62.29619444887102</v>
      </c>
      <c r="F36" s="227">
        <f t="shared" si="1"/>
        <v>-47.087034018896645</v>
      </c>
      <c r="G36" s="251">
        <f t="shared" si="2"/>
        <v>-69191.265203006362</v>
      </c>
      <c r="I36" s="226" t="s">
        <v>79</v>
      </c>
      <c r="J36" s="273">
        <f>'FP070'!D36</f>
        <v>60392.140000000007</v>
      </c>
    </row>
    <row r="37" spans="2:10">
      <c r="B37" s="226" t="s">
        <v>80</v>
      </c>
      <c r="C37" s="223">
        <v>642633.5</v>
      </c>
      <c r="D37" s="223">
        <v>15786.591591227127</v>
      </c>
      <c r="E37" s="225">
        <f t="shared" si="0"/>
        <v>24.565466305798136</v>
      </c>
      <c r="F37" s="227">
        <f t="shared" si="1"/>
        <v>-84.817762161969526</v>
      </c>
      <c r="G37" s="251">
        <f t="shared" si="2"/>
        <v>-54506.735360314044</v>
      </c>
      <c r="I37" s="226" t="s">
        <v>80</v>
      </c>
      <c r="J37" s="273">
        <f>'FP070'!D37</f>
        <v>15632.340000000007</v>
      </c>
    </row>
    <row r="38" spans="2:10">
      <c r="B38" s="226" t="s">
        <v>97</v>
      </c>
      <c r="C38" s="223">
        <v>2190333.5</v>
      </c>
      <c r="D38" s="223">
        <v>57492.339866444949</v>
      </c>
      <c r="E38" s="225">
        <f t="shared" si="0"/>
        <v>26.248212825327716</v>
      </c>
      <c r="F38" s="227">
        <f t="shared" si="1"/>
        <v>-83.135015642439953</v>
      </c>
      <c r="G38" s="251">
        <f t="shared" si="2"/>
        <v>-182093.40978466024</v>
      </c>
      <c r="I38" s="226" t="s">
        <v>97</v>
      </c>
      <c r="J38" s="273">
        <f>'FP070'!D38</f>
        <v>57058.709999999985</v>
      </c>
    </row>
    <row r="39" spans="2:10">
      <c r="B39" s="226" t="s">
        <v>98</v>
      </c>
      <c r="C39" s="223">
        <v>320514.5</v>
      </c>
      <c r="D39" s="223">
        <v>11641.901255315612</v>
      </c>
      <c r="E39" s="225">
        <f t="shared" si="0"/>
        <v>36.322541586466791</v>
      </c>
      <c r="F39" s="227">
        <f t="shared" si="1"/>
        <v>-73.060686881300882</v>
      </c>
      <c r="G39" s="251">
        <f t="shared" si="2"/>
        <v>-23417.009525416714</v>
      </c>
      <c r="I39" s="226" t="s">
        <v>98</v>
      </c>
      <c r="J39" s="273">
        <f>'FP070'!D39</f>
        <v>11562.210000000001</v>
      </c>
    </row>
    <row r="40" spans="2:10">
      <c r="B40" s="226" t="s">
        <v>99</v>
      </c>
      <c r="C40" s="223">
        <v>168665.5</v>
      </c>
      <c r="D40" s="223">
        <v>72397.03762506746</v>
      </c>
      <c r="E40" s="225">
        <f t="shared" si="0"/>
        <v>429.23441738273362</v>
      </c>
      <c r="F40" s="227">
        <f t="shared" si="1"/>
        <v>319.85118891496597</v>
      </c>
      <c r="G40" s="251">
        <f t="shared" si="2"/>
        <v>53947.860703937193</v>
      </c>
      <c r="I40" s="226" t="s">
        <v>99</v>
      </c>
      <c r="J40" s="273">
        <f>'FP070'!D40</f>
        <v>10163.130000000001</v>
      </c>
    </row>
    <row r="41" spans="2:10" ht="13.5" thickBot="1">
      <c r="B41" s="238" t="s">
        <v>267</v>
      </c>
      <c r="C41" s="239">
        <f>SUM(C23:C40)</f>
        <v>46950562</v>
      </c>
      <c r="D41" s="239">
        <f>SUM(D3:D40)</f>
        <v>5135604.0499360906</v>
      </c>
      <c r="E41" s="247">
        <f t="shared" si="0"/>
        <v>109.38322846776767</v>
      </c>
      <c r="F41" s="249">
        <f t="shared" si="1"/>
        <v>0</v>
      </c>
      <c r="G41" s="252">
        <f t="shared" si="2"/>
        <v>0</v>
      </c>
      <c r="I41" s="238" t="s">
        <v>267</v>
      </c>
      <c r="J41" s="272">
        <f>SUM(J23:J40)</f>
        <v>1997774.2099999997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A2:G67"/>
  <sheetViews>
    <sheetView topLeftCell="A10" zoomScaleNormal="100" workbookViewId="0">
      <selection activeCell="C18" sqref="C18:C36"/>
    </sheetView>
  </sheetViews>
  <sheetFormatPr baseColWidth="10" defaultColWidth="11" defaultRowHeight="12.75"/>
  <cols>
    <col min="1" max="1" width="5.875" style="5" customWidth="1"/>
    <col min="2" max="2" width="13.875" style="5" customWidth="1"/>
    <col min="3" max="3" width="11" style="5"/>
    <col min="4" max="4" width="14" style="5" customWidth="1"/>
    <col min="5" max="6" width="11" style="5"/>
    <col min="7" max="7" width="12" style="5" bestFit="1" customWidth="1"/>
    <col min="8" max="9" width="11" style="5"/>
    <col min="10" max="10" width="13.75" style="5" bestFit="1" customWidth="1"/>
    <col min="11" max="16384" width="11" style="5"/>
  </cols>
  <sheetData>
    <row r="2" spans="1:4">
      <c r="B2" s="12" t="s">
        <v>42</v>
      </c>
    </row>
    <row r="3" spans="1:4" ht="15.75">
      <c r="B3" s="6" t="s">
        <v>94</v>
      </c>
      <c r="C3" s="26"/>
    </row>
    <row r="5" spans="1:4">
      <c r="B5" s="12" t="s">
        <v>81</v>
      </c>
    </row>
    <row r="6" spans="1:4" ht="15.75">
      <c r="B6" s="26">
        <f>D36</f>
        <v>1031262.3505719256</v>
      </c>
    </row>
    <row r="8" spans="1:4">
      <c r="B8" s="12" t="s">
        <v>105</v>
      </c>
    </row>
    <row r="9" spans="1:4">
      <c r="B9" s="5" t="s">
        <v>95</v>
      </c>
    </row>
    <row r="11" spans="1:4">
      <c r="B11" s="12" t="s">
        <v>45</v>
      </c>
    </row>
    <row r="12" spans="1:4">
      <c r="B12" s="5" t="s">
        <v>96</v>
      </c>
    </row>
    <row r="13" spans="1:4" ht="16.5">
      <c r="A13" s="27"/>
      <c r="B13" s="28"/>
    </row>
    <row r="15" spans="1:4">
      <c r="B15" s="5" t="s">
        <v>46</v>
      </c>
      <c r="D15" s="86" t="s">
        <v>216</v>
      </c>
    </row>
    <row r="16" spans="1:4">
      <c r="C16" s="166" t="s">
        <v>110</v>
      </c>
      <c r="D16" s="110" t="s">
        <v>213</v>
      </c>
    </row>
    <row r="17" spans="1:7" ht="38.25">
      <c r="A17" s="13"/>
      <c r="B17" s="13"/>
      <c r="C17" s="111" t="s">
        <v>252</v>
      </c>
      <c r="D17" s="111" t="s">
        <v>92</v>
      </c>
      <c r="E17" s="13" t="s">
        <v>93</v>
      </c>
      <c r="F17" s="13" t="s">
        <v>64</v>
      </c>
      <c r="G17" s="13" t="s">
        <v>65</v>
      </c>
    </row>
    <row r="18" spans="1:7">
      <c r="B18" s="5" t="s">
        <v>66</v>
      </c>
      <c r="C18" s="14">
        <v>8421302.5</v>
      </c>
      <c r="D18" s="14">
        <v>899777.32923605794</v>
      </c>
      <c r="E18" s="15">
        <f>D18*1000/C18</f>
        <v>106.84538754379835</v>
      </c>
      <c r="F18" s="15">
        <f>E18-$E$36</f>
        <v>84.880531179098696</v>
      </c>
      <c r="G18" s="14">
        <f>C18*F18/1000</f>
        <v>714804.62941987184</v>
      </c>
    </row>
    <row r="19" spans="1:7">
      <c r="B19" s="5" t="s">
        <v>67</v>
      </c>
      <c r="C19" s="14">
        <v>1336267.5</v>
      </c>
      <c r="D19" s="14">
        <v>0</v>
      </c>
      <c r="E19" s="15">
        <f t="shared" ref="E19:E36" si="0">D19*1000/C19</f>
        <v>0</v>
      </c>
      <c r="F19" s="15">
        <f t="shared" ref="F19:F35" si="1">E19-$E$36</f>
        <v>-21.964856364699653</v>
      </c>
      <c r="G19" s="14">
        <f t="shared" ref="G19:G36" si="2">C19*F19/1000</f>
        <v>-29350.923702316293</v>
      </c>
    </row>
    <row r="20" spans="1:7">
      <c r="B20" s="5" t="s">
        <v>68</v>
      </c>
      <c r="C20" s="14">
        <v>1064960.5</v>
      </c>
      <c r="D20" s="14">
        <v>0</v>
      </c>
      <c r="E20" s="15">
        <f t="shared" si="0"/>
        <v>0</v>
      </c>
      <c r="F20" s="15">
        <f t="shared" si="1"/>
        <v>-21.964856364699653</v>
      </c>
      <c r="G20" s="14">
        <f t="shared" si="2"/>
        <v>-23391.704416578727</v>
      </c>
    </row>
    <row r="21" spans="1:7">
      <c r="B21" s="5" t="s">
        <v>69</v>
      </c>
      <c r="C21" s="14">
        <v>1107558</v>
      </c>
      <c r="D21" s="14">
        <v>0</v>
      </c>
      <c r="E21" s="15">
        <f t="shared" si="0"/>
        <v>0</v>
      </c>
      <c r="F21" s="15">
        <f t="shared" si="1"/>
        <v>-21.964856364699653</v>
      </c>
      <c r="G21" s="14">
        <f t="shared" si="2"/>
        <v>-24327.352385574017</v>
      </c>
    </row>
    <row r="22" spans="1:7">
      <c r="B22" s="5" t="s">
        <v>70</v>
      </c>
      <c r="C22" s="14">
        <v>2111747</v>
      </c>
      <c r="D22" s="14">
        <v>0</v>
      </c>
      <c r="E22" s="15">
        <f t="shared" si="0"/>
        <v>0</v>
      </c>
      <c r="F22" s="15">
        <f t="shared" si="1"/>
        <v>-21.964856364699653</v>
      </c>
      <c r="G22" s="14">
        <f t="shared" si="2"/>
        <v>-46384.219533585398</v>
      </c>
    </row>
    <row r="23" spans="1:7">
      <c r="B23" s="5" t="s">
        <v>71</v>
      </c>
      <c r="C23" s="14">
        <v>590272</v>
      </c>
      <c r="D23" s="14">
        <v>0</v>
      </c>
      <c r="E23" s="15">
        <f t="shared" si="0"/>
        <v>0</v>
      </c>
      <c r="F23" s="15">
        <f t="shared" si="1"/>
        <v>-21.964856364699653</v>
      </c>
      <c r="G23" s="14">
        <f t="shared" si="2"/>
        <v>-12965.239696103994</v>
      </c>
    </row>
    <row r="24" spans="1:7">
      <c r="B24" s="5" t="s">
        <v>72</v>
      </c>
      <c r="C24" s="14">
        <v>2507332.5</v>
      </c>
      <c r="D24" s="14">
        <v>0</v>
      </c>
      <c r="E24" s="15">
        <f t="shared" si="0"/>
        <v>0</v>
      </c>
      <c r="F24" s="15">
        <f t="shared" si="1"/>
        <v>-21.964856364699653</v>
      </c>
      <c r="G24" s="14">
        <f t="shared" si="2"/>
        <v>-55073.198221043291</v>
      </c>
    </row>
    <row r="25" spans="1:7">
      <c r="B25" s="5" t="s">
        <v>73</v>
      </c>
      <c r="C25" s="14">
        <v>2089804.5</v>
      </c>
      <c r="D25" s="14">
        <v>0</v>
      </c>
      <c r="E25" s="15">
        <f t="shared" si="0"/>
        <v>0</v>
      </c>
      <c r="F25" s="15">
        <f t="shared" si="1"/>
        <v>-21.964856364699653</v>
      </c>
      <c r="G25" s="14">
        <f t="shared" si="2"/>
        <v>-45902.255672802974</v>
      </c>
    </row>
    <row r="26" spans="1:7">
      <c r="B26" s="5" t="s">
        <v>74</v>
      </c>
      <c r="C26" s="14">
        <v>7536276.5</v>
      </c>
      <c r="D26" s="14">
        <v>0</v>
      </c>
      <c r="E26" s="15">
        <f t="shared" si="0"/>
        <v>0</v>
      </c>
      <c r="F26" s="15">
        <f t="shared" si="1"/>
        <v>-21.964856364699653</v>
      </c>
      <c r="G26" s="14">
        <f t="shared" si="2"/>
        <v>-165533.23084716141</v>
      </c>
    </row>
    <row r="27" spans="1:7">
      <c r="B27" s="5" t="s">
        <v>75</v>
      </c>
      <c r="C27" s="14">
        <v>5059329.5</v>
      </c>
      <c r="D27" s="14">
        <v>0</v>
      </c>
      <c r="E27" s="15">
        <f t="shared" si="0"/>
        <v>0</v>
      </c>
      <c r="F27" s="15">
        <f t="shared" si="1"/>
        <v>-21.964856364699653</v>
      </c>
      <c r="G27" s="14">
        <f t="shared" si="2"/>
        <v>-111127.44576918772</v>
      </c>
    </row>
    <row r="28" spans="1:7">
      <c r="B28" s="5" t="s">
        <v>76</v>
      </c>
      <c r="C28" s="14">
        <v>1101818</v>
      </c>
      <c r="D28" s="14">
        <v>131485.02133586773</v>
      </c>
      <c r="E28" s="15">
        <f t="shared" si="0"/>
        <v>119.33461001351198</v>
      </c>
      <c r="F28" s="15">
        <f t="shared" si="1"/>
        <v>97.369753648812321</v>
      </c>
      <c r="G28" s="14">
        <f t="shared" si="2"/>
        <v>107283.7472258271</v>
      </c>
    </row>
    <row r="29" spans="1:7">
      <c r="B29" s="5" t="s">
        <v>77</v>
      </c>
      <c r="C29" s="14">
        <v>2757317.5</v>
      </c>
      <c r="D29" s="14">
        <v>0</v>
      </c>
      <c r="E29" s="15">
        <f t="shared" si="0"/>
        <v>0</v>
      </c>
      <c r="F29" s="15">
        <f t="shared" si="1"/>
        <v>-21.964856364699653</v>
      </c>
      <c r="G29" s="14">
        <f t="shared" si="2"/>
        <v>-60564.082839372735</v>
      </c>
    </row>
    <row r="30" spans="1:7">
      <c r="B30" s="5" t="s">
        <v>78</v>
      </c>
      <c r="C30" s="14">
        <v>6474995.5</v>
      </c>
      <c r="D30" s="14">
        <v>0</v>
      </c>
      <c r="E30" s="15">
        <f t="shared" si="0"/>
        <v>0</v>
      </c>
      <c r="F30" s="15">
        <f t="shared" si="1"/>
        <v>-21.964856364699653</v>
      </c>
      <c r="G30" s="14">
        <f t="shared" si="2"/>
        <v>-142222.3461195766</v>
      </c>
    </row>
    <row r="31" spans="1:7">
      <c r="B31" s="5" t="s">
        <v>79</v>
      </c>
      <c r="C31" s="14">
        <v>1469433.5</v>
      </c>
      <c r="D31" s="14">
        <v>0</v>
      </c>
      <c r="E31" s="15">
        <f t="shared" si="0"/>
        <v>0</v>
      </c>
      <c r="F31" s="15">
        <f t="shared" si="1"/>
        <v>-21.964856364699653</v>
      </c>
      <c r="G31" s="14">
        <f t="shared" si="2"/>
        <v>-32275.895764977886</v>
      </c>
    </row>
    <row r="32" spans="1:7">
      <c r="B32" s="5" t="s">
        <v>80</v>
      </c>
      <c r="C32" s="14">
        <v>642633.5</v>
      </c>
      <c r="D32" s="14">
        <v>0</v>
      </c>
      <c r="E32" s="15">
        <f t="shared" si="0"/>
        <v>0</v>
      </c>
      <c r="F32" s="15">
        <f t="shared" si="1"/>
        <v>-21.964856364699653</v>
      </c>
      <c r="G32" s="14">
        <f t="shared" si="2"/>
        <v>-14115.352522644214</v>
      </c>
    </row>
    <row r="33" spans="1:7">
      <c r="B33" s="5" t="s">
        <v>97</v>
      </c>
      <c r="C33" s="14">
        <v>2190333.5</v>
      </c>
      <c r="D33" s="14">
        <v>0</v>
      </c>
      <c r="E33" s="15">
        <f t="shared" si="0"/>
        <v>0</v>
      </c>
      <c r="F33" s="15">
        <f t="shared" si="1"/>
        <v>-21.964856364699653</v>
      </c>
      <c r="G33" s="14">
        <f t="shared" si="2"/>
        <v>-48110.36071828987</v>
      </c>
    </row>
    <row r="34" spans="1:7">
      <c r="B34" s="5" t="s">
        <v>98</v>
      </c>
      <c r="C34" s="14">
        <v>320514.5</v>
      </c>
      <c r="D34" s="14">
        <v>0</v>
      </c>
      <c r="E34" s="15">
        <f t="shared" si="0"/>
        <v>0</v>
      </c>
      <c r="F34" s="15">
        <f t="shared" si="1"/>
        <v>-21.964856364699653</v>
      </c>
      <c r="G34" s="14">
        <f t="shared" si="2"/>
        <v>-7040.0549553035262</v>
      </c>
    </row>
    <row r="35" spans="1:7">
      <c r="B35" s="5" t="s">
        <v>99</v>
      </c>
      <c r="C35" s="14">
        <v>168665.5</v>
      </c>
      <c r="D35" s="14">
        <v>0</v>
      </c>
      <c r="E35" s="15">
        <f t="shared" si="0"/>
        <v>0</v>
      </c>
      <c r="F35" s="15">
        <f t="shared" si="1"/>
        <v>-21.964856364699653</v>
      </c>
      <c r="G35" s="14">
        <f t="shared" si="2"/>
        <v>-3704.7134811802493</v>
      </c>
    </row>
    <row r="36" spans="1:7">
      <c r="A36" s="12"/>
      <c r="B36" s="12" t="s">
        <v>100</v>
      </c>
      <c r="C36" s="14">
        <v>46950562</v>
      </c>
      <c r="D36" s="16">
        <v>1031262.3505719256</v>
      </c>
      <c r="E36" s="15">
        <f t="shared" si="0"/>
        <v>21.964856364699653</v>
      </c>
      <c r="F36" s="15">
        <f t="shared" ref="F36" si="3">E36-$E$36</f>
        <v>0</v>
      </c>
      <c r="G36" s="14">
        <f t="shared" si="2"/>
        <v>0</v>
      </c>
    </row>
    <row r="42" spans="1:7">
      <c r="C42" s="14"/>
    </row>
    <row r="43" spans="1:7" ht="15.75">
      <c r="C43" s="26"/>
    </row>
    <row r="44" spans="1:7">
      <c r="C44" s="14"/>
    </row>
    <row r="45" spans="1:7">
      <c r="C45" s="14"/>
      <c r="F45" s="15"/>
    </row>
    <row r="46" spans="1:7">
      <c r="C46" s="14"/>
      <c r="F46" s="15"/>
    </row>
    <row r="47" spans="1:7">
      <c r="C47" s="14"/>
      <c r="F47" s="15"/>
    </row>
    <row r="48" spans="1:7">
      <c r="C48" s="14"/>
      <c r="F48" s="15"/>
    </row>
    <row r="49" spans="3:7">
      <c r="C49" s="14"/>
      <c r="F49" s="14"/>
    </row>
    <row r="50" spans="3:7">
      <c r="C50" s="30"/>
      <c r="F50" s="14"/>
    </row>
    <row r="51" spans="3:7">
      <c r="C51" s="14"/>
      <c r="F51" s="14"/>
    </row>
    <row r="52" spans="3:7">
      <c r="C52" s="14"/>
      <c r="F52" s="14"/>
    </row>
    <row r="53" spans="3:7">
      <c r="C53" s="14"/>
      <c r="F53" s="14"/>
    </row>
    <row r="54" spans="3:7">
      <c r="C54" s="14"/>
      <c r="F54" s="14"/>
    </row>
    <row r="55" spans="3:7">
      <c r="C55" s="14"/>
    </row>
    <row r="56" spans="3:7">
      <c r="C56" s="14"/>
      <c r="F56" s="14"/>
    </row>
    <row r="57" spans="3:7">
      <c r="C57" s="14"/>
      <c r="F57" s="14"/>
    </row>
    <row r="58" spans="3:7">
      <c r="F58" s="30"/>
    </row>
    <row r="63" spans="3:7" s="4" customFormat="1">
      <c r="E63" s="5"/>
      <c r="F63" s="5"/>
      <c r="G63" s="5"/>
    </row>
    <row r="64" spans="3:7">
      <c r="C64" s="14"/>
      <c r="D64" s="31"/>
      <c r="E64" s="4"/>
      <c r="F64" s="4"/>
      <c r="G64" s="4"/>
    </row>
    <row r="65" spans="3:5">
      <c r="C65" s="14"/>
      <c r="D65" s="31"/>
      <c r="E65" s="14"/>
    </row>
    <row r="66" spans="3:5">
      <c r="C66" s="14"/>
      <c r="D66" s="31"/>
      <c r="E66" s="14"/>
    </row>
    <row r="67" spans="3:5">
      <c r="E67" s="14"/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2:J95"/>
  <sheetViews>
    <sheetView topLeftCell="A9" zoomScale="101" zoomScaleNormal="101" workbookViewId="0">
      <selection activeCell="D18" sqref="D18:D36"/>
    </sheetView>
  </sheetViews>
  <sheetFormatPr baseColWidth="10" defaultColWidth="11" defaultRowHeight="12.75"/>
  <cols>
    <col min="1" max="1" width="6.125" style="5" customWidth="1"/>
    <col min="2" max="2" width="20.375" style="5" customWidth="1"/>
    <col min="3" max="7" width="11" style="5"/>
    <col min="8" max="8" width="23.625" style="5" customWidth="1"/>
    <col min="9" max="16384" width="11" style="5"/>
  </cols>
  <sheetData>
    <row r="2" spans="2:4">
      <c r="B2" s="12" t="s">
        <v>42</v>
      </c>
    </row>
    <row r="3" spans="2:4" ht="15.75">
      <c r="B3" s="32" t="s">
        <v>106</v>
      </c>
      <c r="C3" s="26"/>
    </row>
    <row r="5" spans="2:4">
      <c r="B5" s="12" t="s">
        <v>81</v>
      </c>
    </row>
    <row r="6" spans="2:4" ht="15.75">
      <c r="B6" s="33">
        <f>Resumen!D3</f>
        <v>81551.423469999994</v>
      </c>
    </row>
    <row r="8" spans="2:4">
      <c r="B8" s="12" t="s">
        <v>44</v>
      </c>
    </row>
    <row r="9" spans="2:4">
      <c r="B9" s="5" t="s">
        <v>87</v>
      </c>
    </row>
    <row r="11" spans="2:4">
      <c r="B11" s="12" t="s">
        <v>45</v>
      </c>
    </row>
    <row r="12" spans="2:4">
      <c r="B12" s="5" t="s">
        <v>90</v>
      </c>
    </row>
    <row r="15" spans="2:4">
      <c r="B15" s="5" t="s">
        <v>46</v>
      </c>
      <c r="D15" s="86" t="s">
        <v>216</v>
      </c>
    </row>
    <row r="16" spans="2:4">
      <c r="C16" s="166" t="s">
        <v>110</v>
      </c>
    </row>
    <row r="17" spans="1:7" ht="38.25">
      <c r="A17" s="13"/>
      <c r="B17" s="13"/>
      <c r="C17" s="111" t="s">
        <v>252</v>
      </c>
      <c r="D17" s="13" t="s">
        <v>92</v>
      </c>
      <c r="E17" s="13" t="s">
        <v>93</v>
      </c>
      <c r="F17" s="13" t="s">
        <v>64</v>
      </c>
      <c r="G17" s="13" t="s">
        <v>65</v>
      </c>
    </row>
    <row r="18" spans="1:7">
      <c r="B18" s="5" t="s">
        <v>66</v>
      </c>
      <c r="C18" s="14">
        <v>8421302.5</v>
      </c>
      <c r="D18" s="14">
        <f>D75</f>
        <v>14849.084888369598</v>
      </c>
      <c r="E18" s="15">
        <f>D18*1000/C18</f>
        <v>1.7632765107736716</v>
      </c>
      <c r="F18" s="15">
        <f>E18-$E$36</f>
        <v>2.6312777091421324E-2</v>
      </c>
      <c r="G18" s="14">
        <f>F18*C18/1000</f>
        <v>221.58785550192911</v>
      </c>
    </row>
    <row r="19" spans="1:7">
      <c r="B19" s="5" t="s">
        <v>67</v>
      </c>
      <c r="C19" s="14">
        <v>1336267.5</v>
      </c>
      <c r="D19" s="14">
        <f t="shared" ref="D19:D35" si="0">D76</f>
        <v>875.82822688403189</v>
      </c>
      <c r="E19" s="15">
        <f t="shared" ref="E19:E36" si="1">D19*1000/C19</f>
        <v>0.65542881712234402</v>
      </c>
      <c r="F19" s="15">
        <f t="shared" ref="F19:F36" si="2">E19-$E$36</f>
        <v>-1.0815349165599062</v>
      </c>
      <c r="G19" s="14">
        <f t="shared" ref="G19:G35" si="3">F19*C19/1000</f>
        <v>-1445.2199591142144</v>
      </c>
    </row>
    <row r="20" spans="1:7">
      <c r="B20" s="5" t="s">
        <v>68</v>
      </c>
      <c r="C20" s="14">
        <v>1064960.5</v>
      </c>
      <c r="D20" s="14">
        <f t="shared" si="0"/>
        <v>3594.9768860917006</v>
      </c>
      <c r="E20" s="15">
        <f t="shared" si="1"/>
        <v>3.37569035292079</v>
      </c>
      <c r="F20" s="15">
        <f t="shared" si="2"/>
        <v>1.6387266192385397</v>
      </c>
      <c r="G20" s="14">
        <f t="shared" si="3"/>
        <v>1745.1791197875848</v>
      </c>
    </row>
    <row r="21" spans="1:7">
      <c r="B21" s="5" t="s">
        <v>69</v>
      </c>
      <c r="C21" s="14">
        <v>1107558</v>
      </c>
      <c r="D21" s="14">
        <f t="shared" si="0"/>
        <v>0</v>
      </c>
      <c r="E21" s="15">
        <f t="shared" si="1"/>
        <v>0</v>
      </c>
      <c r="F21" s="15">
        <f t="shared" si="2"/>
        <v>-1.7369637336822503</v>
      </c>
      <c r="G21" s="14">
        <f t="shared" si="3"/>
        <v>-1923.7880789496458</v>
      </c>
    </row>
    <row r="22" spans="1:7">
      <c r="B22" s="5" t="s">
        <v>70</v>
      </c>
      <c r="C22" s="14">
        <v>2111747</v>
      </c>
      <c r="D22" s="14">
        <f t="shared" si="0"/>
        <v>6435.1617418805008</v>
      </c>
      <c r="E22" s="15">
        <f t="shared" si="1"/>
        <v>3.0473166254672082</v>
      </c>
      <c r="F22" s="15">
        <f t="shared" si="2"/>
        <v>1.3103528917849578</v>
      </c>
      <c r="G22" s="14">
        <f t="shared" si="3"/>
        <v>2767.1337881682093</v>
      </c>
    </row>
    <row r="23" spans="1:7">
      <c r="B23" s="5" t="s">
        <v>71</v>
      </c>
      <c r="C23" s="14">
        <v>590272</v>
      </c>
      <c r="D23" s="14">
        <f t="shared" si="0"/>
        <v>0</v>
      </c>
      <c r="E23" s="15">
        <f t="shared" si="1"/>
        <v>0</v>
      </c>
      <c r="F23" s="15">
        <f t="shared" si="2"/>
        <v>-1.7369637336822503</v>
      </c>
      <c r="G23" s="14">
        <f t="shared" si="3"/>
        <v>-1025.2810570080892</v>
      </c>
    </row>
    <row r="24" spans="1:7">
      <c r="B24" s="5" t="s">
        <v>72</v>
      </c>
      <c r="C24" s="14">
        <v>2507332.5</v>
      </c>
      <c r="D24" s="14">
        <f t="shared" si="0"/>
        <v>12442.242945977056</v>
      </c>
      <c r="E24" s="15">
        <f t="shared" si="1"/>
        <v>4.9623426274644693</v>
      </c>
      <c r="F24" s="15">
        <f t="shared" si="2"/>
        <v>3.225378893782219</v>
      </c>
      <c r="G24" s="14">
        <f t="shared" si="3"/>
        <v>8087.097325194205</v>
      </c>
    </row>
    <row r="25" spans="1:7">
      <c r="B25" s="5" t="s">
        <v>73</v>
      </c>
      <c r="C25" s="14">
        <v>2089804.5</v>
      </c>
      <c r="D25" s="14">
        <f t="shared" si="0"/>
        <v>8909.3777961982614</v>
      </c>
      <c r="E25" s="15">
        <f t="shared" si="1"/>
        <v>4.2632589776690892</v>
      </c>
      <c r="F25" s="15">
        <f t="shared" si="2"/>
        <v>2.5262952439868389</v>
      </c>
      <c r="G25" s="14">
        <f t="shared" si="3"/>
        <v>5279.4631692122939</v>
      </c>
    </row>
    <row r="26" spans="1:7">
      <c r="B26" s="5" t="s">
        <v>74</v>
      </c>
      <c r="C26" s="14">
        <v>7536276.5</v>
      </c>
      <c r="D26" s="14">
        <f t="shared" si="0"/>
        <v>0</v>
      </c>
      <c r="E26" s="15">
        <f t="shared" si="1"/>
        <v>0</v>
      </c>
      <c r="F26" s="15">
        <f t="shared" si="2"/>
        <v>-1.7369637336822503</v>
      </c>
      <c r="G26" s="14">
        <f t="shared" si="3"/>
        <v>-13090.238967501802</v>
      </c>
    </row>
    <row r="27" spans="1:7">
      <c r="B27" s="5" t="s">
        <v>75</v>
      </c>
      <c r="C27" s="14">
        <v>5059329.5</v>
      </c>
      <c r="D27" s="14">
        <f t="shared" si="0"/>
        <v>18269.309800532712</v>
      </c>
      <c r="E27" s="15">
        <f t="shared" si="1"/>
        <v>3.6110140287428827</v>
      </c>
      <c r="F27" s="15">
        <f t="shared" si="2"/>
        <v>1.8740502950606324</v>
      </c>
      <c r="G27" s="14">
        <f t="shared" si="3"/>
        <v>9481.4379422839611</v>
      </c>
    </row>
    <row r="28" spans="1:7">
      <c r="B28" s="5" t="s">
        <v>76</v>
      </c>
      <c r="C28" s="14">
        <v>1101818</v>
      </c>
      <c r="D28" s="14">
        <f t="shared" si="0"/>
        <v>8134.7775073167786</v>
      </c>
      <c r="E28" s="15">
        <f t="shared" si="1"/>
        <v>7.3830501111043549</v>
      </c>
      <c r="F28" s="15">
        <f t="shared" si="2"/>
        <v>5.6460863774221046</v>
      </c>
      <c r="G28" s="14">
        <f t="shared" si="3"/>
        <v>6220.9596001984683</v>
      </c>
    </row>
    <row r="29" spans="1:7">
      <c r="B29" s="5" t="s">
        <v>77</v>
      </c>
      <c r="C29" s="14">
        <v>2757317.5</v>
      </c>
      <c r="D29" s="14">
        <f t="shared" si="0"/>
        <v>6144.8793880070652</v>
      </c>
      <c r="E29" s="15">
        <f t="shared" si="1"/>
        <v>2.2285715692904664</v>
      </c>
      <c r="F29" s="15">
        <f t="shared" si="2"/>
        <v>0.49160783560821608</v>
      </c>
      <c r="G29" s="14">
        <f t="shared" si="3"/>
        <v>1355.5188882596574</v>
      </c>
    </row>
    <row r="30" spans="1:7">
      <c r="B30" s="5" t="s">
        <v>78</v>
      </c>
      <c r="C30" s="14">
        <v>6474995.5</v>
      </c>
      <c r="D30" s="14">
        <f t="shared" si="0"/>
        <v>0</v>
      </c>
      <c r="E30" s="15">
        <f t="shared" si="1"/>
        <v>0</v>
      </c>
      <c r="F30" s="15">
        <f t="shared" si="2"/>
        <v>-1.7369637336822503</v>
      </c>
      <c r="G30" s="14">
        <f t="shared" si="3"/>
        <v>-11246.832359255768</v>
      </c>
    </row>
    <row r="31" spans="1:7">
      <c r="B31" s="5" t="s">
        <v>79</v>
      </c>
      <c r="C31" s="14">
        <v>1469433.5</v>
      </c>
      <c r="D31" s="14">
        <f t="shared" si="0"/>
        <v>1895.7842887422921</v>
      </c>
      <c r="E31" s="15">
        <f t="shared" si="1"/>
        <v>1.2901463650735419</v>
      </c>
      <c r="F31" s="15">
        <f t="shared" si="2"/>
        <v>-0.44681736860870847</v>
      </c>
      <c r="G31" s="14">
        <f t="shared" si="3"/>
        <v>-656.56840981548464</v>
      </c>
    </row>
    <row r="32" spans="1:7">
      <c r="B32" s="5" t="s">
        <v>80</v>
      </c>
      <c r="C32" s="14">
        <v>642633.5</v>
      </c>
      <c r="D32" s="14">
        <f t="shared" si="0"/>
        <v>0</v>
      </c>
      <c r="E32" s="15">
        <f t="shared" si="1"/>
        <v>0</v>
      </c>
      <c r="F32" s="15">
        <f t="shared" si="2"/>
        <v>-1.7369637336822503</v>
      </c>
      <c r="G32" s="14">
        <f t="shared" si="3"/>
        <v>-1116.2310835492926</v>
      </c>
    </row>
    <row r="33" spans="1:10">
      <c r="B33" s="5" t="s">
        <v>97</v>
      </c>
      <c r="C33" s="14">
        <v>2190333.5</v>
      </c>
      <c r="D33" s="14">
        <f t="shared" si="0"/>
        <v>0</v>
      </c>
      <c r="E33" s="15">
        <f t="shared" si="1"/>
        <v>0</v>
      </c>
      <c r="F33" s="15">
        <f t="shared" si="2"/>
        <v>-1.7369637336822503</v>
      </c>
      <c r="G33" s="14">
        <f t="shared" si="3"/>
        <v>-3804.529854169311</v>
      </c>
    </row>
    <row r="34" spans="1:10">
      <c r="B34" s="5" t="s">
        <v>98</v>
      </c>
      <c r="C34" s="14">
        <v>320514.5</v>
      </c>
      <c r="D34" s="14">
        <f t="shared" si="0"/>
        <v>0</v>
      </c>
      <c r="E34" s="15">
        <f t="shared" si="1"/>
        <v>0</v>
      </c>
      <c r="F34" s="15">
        <f t="shared" si="2"/>
        <v>-1.7369637336822503</v>
      </c>
      <c r="G34" s="14">
        <f t="shared" si="3"/>
        <v>-556.72206261929966</v>
      </c>
    </row>
    <row r="35" spans="1:10">
      <c r="B35" s="5" t="s">
        <v>99</v>
      </c>
      <c r="C35" s="14">
        <v>168665.5</v>
      </c>
      <c r="D35" s="14">
        <f t="shared" si="0"/>
        <v>0</v>
      </c>
      <c r="E35" s="15">
        <f t="shared" si="1"/>
        <v>0</v>
      </c>
      <c r="F35" s="15">
        <f t="shared" si="2"/>
        <v>-1.7369637336822503</v>
      </c>
      <c r="G35" s="14">
        <f t="shared" si="3"/>
        <v>-292.96585662338362</v>
      </c>
    </row>
    <row r="36" spans="1:10">
      <c r="A36" s="12"/>
      <c r="B36" s="12" t="s">
        <v>100</v>
      </c>
      <c r="C36" s="14">
        <v>46950562</v>
      </c>
      <c r="D36" s="16">
        <f>SUM(D18:D35)</f>
        <v>81551.42346999998</v>
      </c>
      <c r="E36" s="15">
        <f t="shared" si="1"/>
        <v>1.7369637336822503</v>
      </c>
      <c r="F36" s="15">
        <f t="shared" si="2"/>
        <v>0</v>
      </c>
      <c r="G36" s="14">
        <f t="shared" ref="G36" si="4">F36*C36/1000</f>
        <v>0</v>
      </c>
    </row>
    <row r="40" spans="1:10">
      <c r="B40" s="6" t="s">
        <v>82</v>
      </c>
    </row>
    <row r="42" spans="1:10" s="4" customFormat="1" ht="25.5" customHeight="1" thickBot="1">
      <c r="B42" s="98" t="s">
        <v>217</v>
      </c>
      <c r="C42" s="98" t="s">
        <v>136</v>
      </c>
      <c r="D42" s="98" t="s">
        <v>218</v>
      </c>
      <c r="E42" s="98" t="s">
        <v>219</v>
      </c>
      <c r="F42" s="98" t="s">
        <v>220</v>
      </c>
      <c r="G42" s="98" t="s">
        <v>221</v>
      </c>
      <c r="H42" s="98" t="s">
        <v>222</v>
      </c>
      <c r="I42" s="99" t="s">
        <v>143</v>
      </c>
    </row>
    <row r="43" spans="1:10" ht="15">
      <c r="B43" s="89" t="s">
        <v>66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14491.582109999999</v>
      </c>
      <c r="I43" s="94">
        <f>SUM(C43:H43)</f>
        <v>14491.582109999999</v>
      </c>
      <c r="J43" s="213"/>
    </row>
    <row r="44" spans="1:10" ht="15">
      <c r="B44" s="89" t="s">
        <v>67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854.74201000000005</v>
      </c>
      <c r="I44" s="94">
        <f t="shared" ref="I44:I65" si="5">SUM(C44:H44)</f>
        <v>854.74201000000005</v>
      </c>
      <c r="J44" s="213"/>
    </row>
    <row r="45" spans="1:10" ht="15">
      <c r="B45" s="89" t="s">
        <v>68</v>
      </c>
      <c r="C45" s="93">
        <v>0</v>
      </c>
      <c r="D45" s="93">
        <v>0</v>
      </c>
      <c r="E45" s="93">
        <v>0</v>
      </c>
      <c r="F45" s="93">
        <v>0</v>
      </c>
      <c r="G45" s="93">
        <v>0</v>
      </c>
      <c r="H45" s="93">
        <v>3508.4251400000003</v>
      </c>
      <c r="I45" s="94">
        <f t="shared" si="5"/>
        <v>3508.4251400000003</v>
      </c>
      <c r="J45" s="213"/>
    </row>
    <row r="46" spans="1:10" ht="15">
      <c r="B46" s="89" t="s">
        <v>69</v>
      </c>
      <c r="C46" s="93">
        <v>0</v>
      </c>
      <c r="D46" s="93">
        <v>0</v>
      </c>
      <c r="E46" s="93">
        <v>0</v>
      </c>
      <c r="F46" s="93">
        <v>0</v>
      </c>
      <c r="G46" s="93">
        <v>0</v>
      </c>
      <c r="H46" s="93">
        <v>0</v>
      </c>
      <c r="I46" s="94">
        <f t="shared" si="5"/>
        <v>0</v>
      </c>
      <c r="J46" s="213"/>
    </row>
    <row r="47" spans="1:10" ht="15">
      <c r="B47" s="89" t="s">
        <v>70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6280.2304299999996</v>
      </c>
      <c r="I47" s="94">
        <f t="shared" si="5"/>
        <v>6280.2304299999996</v>
      </c>
      <c r="J47" s="213"/>
    </row>
    <row r="48" spans="1:10" ht="15">
      <c r="B48" s="89" t="s">
        <v>71</v>
      </c>
      <c r="C48" s="93">
        <v>0</v>
      </c>
      <c r="D48" s="93">
        <v>0</v>
      </c>
      <c r="E48" s="93">
        <v>0</v>
      </c>
      <c r="F48" s="93">
        <v>0</v>
      </c>
      <c r="G48" s="93">
        <v>0</v>
      </c>
      <c r="H48" s="93">
        <v>0</v>
      </c>
      <c r="I48" s="94">
        <f t="shared" si="5"/>
        <v>0</v>
      </c>
      <c r="J48" s="213"/>
    </row>
    <row r="49" spans="2:10" ht="15">
      <c r="B49" s="89" t="s">
        <v>72</v>
      </c>
      <c r="C49" s="93">
        <v>0</v>
      </c>
      <c r="D49" s="93">
        <v>0</v>
      </c>
      <c r="E49" s="93">
        <v>0</v>
      </c>
      <c r="F49" s="93">
        <v>0</v>
      </c>
      <c r="G49" s="93">
        <v>0</v>
      </c>
      <c r="H49" s="93">
        <v>12142.686679999999</v>
      </c>
      <c r="I49" s="94">
        <f t="shared" si="5"/>
        <v>12142.686679999999</v>
      </c>
      <c r="J49" s="213"/>
    </row>
    <row r="50" spans="2:10" ht="15">
      <c r="B50" s="89" t="s">
        <v>73</v>
      </c>
      <c r="C50" s="93">
        <v>0</v>
      </c>
      <c r="D50" s="93">
        <v>0</v>
      </c>
      <c r="E50" s="93">
        <v>0</v>
      </c>
      <c r="F50" s="93">
        <v>0</v>
      </c>
      <c r="G50" s="93">
        <v>0</v>
      </c>
      <c r="H50" s="93">
        <v>8694.8778899999998</v>
      </c>
      <c r="I50" s="94">
        <f t="shared" si="5"/>
        <v>8694.8778899999998</v>
      </c>
      <c r="J50" s="213"/>
    </row>
    <row r="51" spans="2:10" ht="15">
      <c r="B51" s="89" t="s">
        <v>74</v>
      </c>
      <c r="C51" s="93">
        <v>0</v>
      </c>
      <c r="D51" s="93">
        <v>0</v>
      </c>
      <c r="E51" s="93">
        <v>0</v>
      </c>
      <c r="F51" s="93">
        <v>0</v>
      </c>
      <c r="G51" s="93">
        <v>0</v>
      </c>
      <c r="H51" s="93">
        <v>0</v>
      </c>
      <c r="I51" s="94">
        <f t="shared" si="5"/>
        <v>0</v>
      </c>
      <c r="J51" s="213"/>
    </row>
    <row r="52" spans="2:10" ht="15">
      <c r="B52" s="89" t="s">
        <v>75</v>
      </c>
      <c r="C52" s="93">
        <v>0</v>
      </c>
      <c r="D52" s="93">
        <v>0</v>
      </c>
      <c r="E52" s="93">
        <v>0</v>
      </c>
      <c r="F52" s="93">
        <v>0</v>
      </c>
      <c r="G52" s="93">
        <v>0</v>
      </c>
      <c r="H52" s="93">
        <v>17829.46256</v>
      </c>
      <c r="I52" s="94">
        <f t="shared" si="5"/>
        <v>17829.46256</v>
      </c>
      <c r="J52" s="213"/>
    </row>
    <row r="53" spans="2:10" ht="15">
      <c r="B53" s="89" t="s">
        <v>76</v>
      </c>
      <c r="C53" s="93">
        <v>0</v>
      </c>
      <c r="D53" s="93">
        <v>0</v>
      </c>
      <c r="E53" s="93">
        <v>16.938580000000002</v>
      </c>
      <c r="F53" s="93">
        <v>0</v>
      </c>
      <c r="G53" s="93">
        <v>0</v>
      </c>
      <c r="H53" s="93">
        <v>7921.9880999999996</v>
      </c>
      <c r="I53" s="94">
        <f t="shared" si="5"/>
        <v>7938.9266799999996</v>
      </c>
      <c r="J53" s="213"/>
    </row>
    <row r="54" spans="2:10" ht="15">
      <c r="B54" s="89" t="s">
        <v>77</v>
      </c>
      <c r="C54" s="93">
        <v>0</v>
      </c>
      <c r="D54" s="93">
        <v>0</v>
      </c>
      <c r="E54" s="93">
        <v>0</v>
      </c>
      <c r="F54" s="93">
        <v>0</v>
      </c>
      <c r="G54" s="93">
        <v>0</v>
      </c>
      <c r="H54" s="93">
        <v>5996.9368400000003</v>
      </c>
      <c r="I54" s="94">
        <f t="shared" si="5"/>
        <v>5996.9368400000003</v>
      </c>
      <c r="J54" s="213"/>
    </row>
    <row r="55" spans="2:10" ht="15">
      <c r="B55" s="89" t="s">
        <v>78</v>
      </c>
      <c r="C55" s="93">
        <v>0</v>
      </c>
      <c r="D55" s="93">
        <v>0</v>
      </c>
      <c r="E55" s="93">
        <v>0</v>
      </c>
      <c r="F55" s="93">
        <v>0</v>
      </c>
      <c r="G55" s="93">
        <v>0</v>
      </c>
      <c r="H55" s="93">
        <v>0</v>
      </c>
      <c r="I55" s="94">
        <f t="shared" si="5"/>
        <v>0</v>
      </c>
      <c r="J55" s="213"/>
    </row>
    <row r="56" spans="2:10" ht="15">
      <c r="B56" s="89" t="s">
        <v>79</v>
      </c>
      <c r="C56" s="93">
        <v>0</v>
      </c>
      <c r="D56" s="93">
        <v>0</v>
      </c>
      <c r="E56" s="93">
        <v>73.698830000000001</v>
      </c>
      <c r="F56" s="93">
        <v>0</v>
      </c>
      <c r="G56" s="93">
        <v>0</v>
      </c>
      <c r="H56" s="93">
        <v>1776.4430400000001</v>
      </c>
      <c r="I56" s="94">
        <f t="shared" si="5"/>
        <v>1850.1418700000002</v>
      </c>
      <c r="J56" s="213"/>
    </row>
    <row r="57" spans="2:10" ht="15">
      <c r="B57" s="89" t="s">
        <v>80</v>
      </c>
      <c r="C57" s="93">
        <v>0</v>
      </c>
      <c r="D57" s="93">
        <v>0</v>
      </c>
      <c r="E57" s="93">
        <v>0</v>
      </c>
      <c r="F57" s="93">
        <v>0</v>
      </c>
      <c r="G57" s="93">
        <v>0</v>
      </c>
      <c r="H57" s="93">
        <v>0</v>
      </c>
      <c r="I57" s="94">
        <f t="shared" si="5"/>
        <v>0</v>
      </c>
      <c r="J57" s="213"/>
    </row>
    <row r="58" spans="2:10" ht="15">
      <c r="B58" s="89" t="s">
        <v>97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4">
        <f t="shared" si="5"/>
        <v>0</v>
      </c>
      <c r="J58" s="213"/>
    </row>
    <row r="59" spans="2:10" ht="15">
      <c r="B59" s="89" t="s">
        <v>98</v>
      </c>
      <c r="C59" s="93">
        <v>0</v>
      </c>
      <c r="D59" s="93">
        <v>0</v>
      </c>
      <c r="E59" s="93">
        <v>0</v>
      </c>
      <c r="F59" s="93">
        <v>0</v>
      </c>
      <c r="G59" s="93">
        <v>0</v>
      </c>
      <c r="H59" s="93">
        <v>0</v>
      </c>
      <c r="I59" s="94">
        <f t="shared" si="5"/>
        <v>0</v>
      </c>
      <c r="J59" s="213"/>
    </row>
    <row r="60" spans="2:10" ht="15">
      <c r="B60" s="89" t="s">
        <v>99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4">
        <f t="shared" si="5"/>
        <v>0</v>
      </c>
      <c r="J60" s="213"/>
    </row>
    <row r="61" spans="2:10" ht="15">
      <c r="B61" s="91" t="s">
        <v>125</v>
      </c>
      <c r="C61" s="96">
        <f>SUM(C43:C60)</f>
        <v>0</v>
      </c>
      <c r="D61" s="96">
        <f t="shared" ref="D61:H61" si="6">SUM(D43:D60)</f>
        <v>0</v>
      </c>
      <c r="E61" s="96">
        <f t="shared" si="6"/>
        <v>90.637410000000003</v>
      </c>
      <c r="F61" s="96">
        <f t="shared" si="6"/>
        <v>0</v>
      </c>
      <c r="G61" s="96">
        <f t="shared" si="6"/>
        <v>0</v>
      </c>
      <c r="H61" s="96">
        <f t="shared" si="6"/>
        <v>79497.374799999991</v>
      </c>
      <c r="I61" s="95">
        <f>SUM(I43:I60)</f>
        <v>79588.012210000001</v>
      </c>
    </row>
    <row r="62" spans="2:10" ht="15">
      <c r="B62" s="89" t="s">
        <v>126</v>
      </c>
      <c r="C62" s="93">
        <v>1960.33663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4">
        <f t="shared" si="5"/>
        <v>1960.33663</v>
      </c>
    </row>
    <row r="63" spans="2:10" ht="15">
      <c r="B63" s="89" t="s">
        <v>127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4">
        <f t="shared" si="5"/>
        <v>0</v>
      </c>
    </row>
    <row r="64" spans="2:10" ht="15">
      <c r="B64" s="89" t="s">
        <v>128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4">
        <f t="shared" si="5"/>
        <v>0</v>
      </c>
    </row>
    <row r="65" spans="2:10" ht="15">
      <c r="B65" s="89" t="s">
        <v>129</v>
      </c>
      <c r="C65" s="93">
        <v>0</v>
      </c>
      <c r="D65" s="93">
        <v>3.07463</v>
      </c>
      <c r="E65" s="93">
        <v>0</v>
      </c>
      <c r="F65" s="93">
        <v>0</v>
      </c>
      <c r="G65" s="93">
        <v>0</v>
      </c>
      <c r="H65" s="93">
        <v>0</v>
      </c>
      <c r="I65" s="94">
        <f t="shared" si="5"/>
        <v>3.07463</v>
      </c>
    </row>
    <row r="66" spans="2:10" s="22" customFormat="1" ht="15">
      <c r="B66" s="91" t="s">
        <v>223</v>
      </c>
      <c r="C66" s="97">
        <f>SUM(C62:C65)</f>
        <v>1960.33663</v>
      </c>
      <c r="D66" s="97">
        <f t="shared" ref="D66:I66" si="7">SUM(D62:D65)</f>
        <v>3.07463</v>
      </c>
      <c r="E66" s="97">
        <f t="shared" si="7"/>
        <v>0</v>
      </c>
      <c r="F66" s="97">
        <f t="shared" si="7"/>
        <v>0</v>
      </c>
      <c r="G66" s="97">
        <f t="shared" si="7"/>
        <v>0</v>
      </c>
      <c r="H66" s="97">
        <f t="shared" si="7"/>
        <v>0</v>
      </c>
      <c r="I66" s="95">
        <f t="shared" si="7"/>
        <v>1963.4112600000001</v>
      </c>
    </row>
    <row r="67" spans="2:10" ht="15.75" thickBot="1">
      <c r="B67" s="100" t="s">
        <v>143</v>
      </c>
      <c r="C67" s="101">
        <f>C61+C66</f>
        <v>1960.33663</v>
      </c>
      <c r="D67" s="101">
        <f t="shared" ref="D67:I67" si="8">D61+D66</f>
        <v>3.07463</v>
      </c>
      <c r="E67" s="101">
        <f t="shared" si="8"/>
        <v>90.637410000000003</v>
      </c>
      <c r="F67" s="101">
        <f t="shared" si="8"/>
        <v>0</v>
      </c>
      <c r="G67" s="101">
        <f t="shared" si="8"/>
        <v>0</v>
      </c>
      <c r="H67" s="101">
        <f t="shared" si="8"/>
        <v>79497.374799999991</v>
      </c>
      <c r="I67" s="102">
        <f t="shared" si="8"/>
        <v>81551.423469999994</v>
      </c>
      <c r="J67" s="95"/>
    </row>
    <row r="68" spans="2:10" ht="15">
      <c r="B68" s="89"/>
      <c r="C68" s="90"/>
      <c r="D68" s="90"/>
      <c r="E68" s="90"/>
      <c r="F68" s="90"/>
      <c r="G68" s="90"/>
      <c r="H68" s="90"/>
    </row>
    <row r="74" spans="2:10" ht="25.5">
      <c r="B74" s="5" t="s">
        <v>66</v>
      </c>
      <c r="C74" s="4" t="s">
        <v>85</v>
      </c>
      <c r="D74" s="34" t="s">
        <v>59</v>
      </c>
    </row>
    <row r="75" spans="2:10">
      <c r="B75" s="5" t="s">
        <v>67</v>
      </c>
      <c r="C75" s="35">
        <f>I43/$C$93</f>
        <v>0.1820824733222722</v>
      </c>
      <c r="D75" s="14">
        <f>(C75*$D$94)+I43</f>
        <v>14849.084888369598</v>
      </c>
    </row>
    <row r="76" spans="2:10">
      <c r="B76" s="5" t="s">
        <v>68</v>
      </c>
      <c r="C76" s="35">
        <f t="shared" ref="C76:C92" si="9">I44/$C$93</f>
        <v>1.0739582334895961E-2</v>
      </c>
      <c r="D76" s="14">
        <f t="shared" ref="D76:D92" si="10">(C76*$D$94)+I44</f>
        <v>875.82822688403189</v>
      </c>
    </row>
    <row r="77" spans="2:10">
      <c r="B77" s="5" t="s">
        <v>69</v>
      </c>
      <c r="C77" s="35">
        <f t="shared" si="9"/>
        <v>4.4082331529310098E-2</v>
      </c>
      <c r="D77" s="14">
        <f t="shared" si="10"/>
        <v>3594.9768860917006</v>
      </c>
    </row>
    <row r="78" spans="2:10">
      <c r="B78" s="5" t="s">
        <v>70</v>
      </c>
      <c r="C78" s="35">
        <f t="shared" si="9"/>
        <v>0</v>
      </c>
      <c r="D78" s="14">
        <f t="shared" si="10"/>
        <v>0</v>
      </c>
    </row>
    <row r="79" spans="2:10">
      <c r="B79" s="5" t="s">
        <v>71</v>
      </c>
      <c r="C79" s="35">
        <f t="shared" si="9"/>
        <v>7.8909250973991624E-2</v>
      </c>
      <c r="D79" s="14">
        <f t="shared" si="10"/>
        <v>6435.1617418805008</v>
      </c>
    </row>
    <row r="80" spans="2:10">
      <c r="B80" s="5" t="s">
        <v>72</v>
      </c>
      <c r="C80" s="35">
        <f t="shared" si="9"/>
        <v>0</v>
      </c>
      <c r="D80" s="14">
        <f t="shared" si="10"/>
        <v>0</v>
      </c>
    </row>
    <row r="81" spans="2:4">
      <c r="B81" s="5" t="s">
        <v>73</v>
      </c>
      <c r="C81" s="35">
        <f t="shared" si="9"/>
        <v>0.15256929206826333</v>
      </c>
      <c r="D81" s="14">
        <f t="shared" si="10"/>
        <v>12442.242945977056</v>
      </c>
    </row>
    <row r="82" spans="2:4">
      <c r="B82" s="5" t="s">
        <v>74</v>
      </c>
      <c r="C82" s="35">
        <f t="shared" si="9"/>
        <v>0.10924858717488503</v>
      </c>
      <c r="D82" s="14">
        <f t="shared" si="10"/>
        <v>8909.3777961982614</v>
      </c>
    </row>
    <row r="83" spans="2:4">
      <c r="B83" s="5" t="s">
        <v>75</v>
      </c>
      <c r="C83" s="35">
        <f t="shared" si="9"/>
        <v>0</v>
      </c>
      <c r="D83" s="14">
        <f t="shared" si="10"/>
        <v>0</v>
      </c>
    </row>
    <row r="84" spans="2:4">
      <c r="B84" s="5" t="s">
        <v>76</v>
      </c>
      <c r="C84" s="35">
        <f t="shared" si="9"/>
        <v>0.22402196090732091</v>
      </c>
      <c r="D84" s="14">
        <f t="shared" si="10"/>
        <v>18269.309800532712</v>
      </c>
    </row>
    <row r="85" spans="2:4">
      <c r="B85" s="5" t="s">
        <v>77</v>
      </c>
      <c r="C85" s="35">
        <f t="shared" si="9"/>
        <v>9.9750282229093004E-2</v>
      </c>
      <c r="D85" s="14">
        <f t="shared" si="10"/>
        <v>8134.7775073167786</v>
      </c>
    </row>
    <row r="86" spans="2:4">
      <c r="B86" s="5" t="s">
        <v>78</v>
      </c>
      <c r="C86" s="35">
        <f t="shared" si="9"/>
        <v>7.53497502133431E-2</v>
      </c>
      <c r="D86" s="14">
        <f t="shared" si="10"/>
        <v>6144.8793880070652</v>
      </c>
    </row>
    <row r="87" spans="2:4">
      <c r="B87" s="5" t="s">
        <v>79</v>
      </c>
      <c r="C87" s="35">
        <f t="shared" si="9"/>
        <v>0</v>
      </c>
      <c r="D87" s="14">
        <f t="shared" si="10"/>
        <v>0</v>
      </c>
    </row>
    <row r="88" spans="2:4">
      <c r="B88" s="5" t="s">
        <v>80</v>
      </c>
      <c r="C88" s="35">
        <f t="shared" si="9"/>
        <v>2.3246489246624698E-2</v>
      </c>
      <c r="D88" s="14">
        <f t="shared" si="10"/>
        <v>1895.7842887422921</v>
      </c>
    </row>
    <row r="89" spans="2:4">
      <c r="B89" s="5" t="s">
        <v>97</v>
      </c>
      <c r="C89" s="35">
        <f t="shared" si="9"/>
        <v>0</v>
      </c>
      <c r="D89" s="14">
        <f t="shared" si="10"/>
        <v>0</v>
      </c>
    </row>
    <row r="90" spans="2:4">
      <c r="B90" s="5" t="s">
        <v>98</v>
      </c>
      <c r="C90" s="35">
        <f t="shared" si="9"/>
        <v>0</v>
      </c>
      <c r="D90" s="14">
        <f t="shared" si="10"/>
        <v>0</v>
      </c>
    </row>
    <row r="91" spans="2:4">
      <c r="B91" s="5" t="s">
        <v>99</v>
      </c>
      <c r="C91" s="35">
        <f t="shared" si="9"/>
        <v>0</v>
      </c>
      <c r="D91" s="14">
        <f t="shared" si="10"/>
        <v>0</v>
      </c>
    </row>
    <row r="92" spans="2:4">
      <c r="B92" s="12" t="s">
        <v>83</v>
      </c>
      <c r="C92" s="35">
        <f t="shared" si="9"/>
        <v>0</v>
      </c>
      <c r="D92" s="14">
        <f t="shared" si="10"/>
        <v>0</v>
      </c>
    </row>
    <row r="93" spans="2:4">
      <c r="C93" s="77">
        <f>I61</f>
        <v>79588.012210000001</v>
      </c>
      <c r="D93" s="14">
        <f>SUM(D75:D92)</f>
        <v>81551.42346999998</v>
      </c>
    </row>
    <row r="94" spans="2:4">
      <c r="B94" s="5" t="s">
        <v>84</v>
      </c>
      <c r="C94" s="35"/>
      <c r="D94" s="92">
        <f>I66</f>
        <v>1963.4112600000001</v>
      </c>
    </row>
    <row r="95" spans="2:4">
      <c r="B95" s="5" t="s">
        <v>100</v>
      </c>
      <c r="C95" s="103">
        <f>C93+D94</f>
        <v>81551.423469999994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2:J96"/>
  <sheetViews>
    <sheetView topLeftCell="A10" zoomScale="101" zoomScaleNormal="101" zoomScalePageLayoutView="125" workbookViewId="0">
      <selection activeCell="D19" sqref="D19:D37"/>
    </sheetView>
  </sheetViews>
  <sheetFormatPr baseColWidth="10" defaultColWidth="11" defaultRowHeight="12.75"/>
  <cols>
    <col min="1" max="1" width="5" style="5" customWidth="1"/>
    <col min="2" max="2" width="16.375" style="5" customWidth="1"/>
    <col min="3" max="16384" width="11" style="5"/>
  </cols>
  <sheetData>
    <row r="2" spans="2:4">
      <c r="B2" s="12" t="s">
        <v>42</v>
      </c>
    </row>
    <row r="3" spans="2:4" ht="15.75">
      <c r="B3" s="3" t="s">
        <v>207</v>
      </c>
      <c r="C3" s="26"/>
    </row>
    <row r="5" spans="2:4">
      <c r="B5" s="12" t="s">
        <v>81</v>
      </c>
    </row>
    <row r="6" spans="2:4" ht="15.75">
      <c r="B6" s="26">
        <f>Resumen!D4</f>
        <v>20018.64817</v>
      </c>
    </row>
    <row r="8" spans="2:4">
      <c r="B8" s="12" t="s">
        <v>105</v>
      </c>
    </row>
    <row r="9" spans="2:4">
      <c r="B9" s="5" t="s">
        <v>47</v>
      </c>
    </row>
    <row r="11" spans="2:4">
      <c r="B11" s="12" t="s">
        <v>45</v>
      </c>
    </row>
    <row r="12" spans="2:4">
      <c r="B12" s="5" t="s">
        <v>141</v>
      </c>
    </row>
    <row r="13" spans="2:4">
      <c r="B13" s="5" t="s">
        <v>140</v>
      </c>
    </row>
    <row r="16" spans="2:4">
      <c r="B16" s="5" t="s">
        <v>46</v>
      </c>
      <c r="D16" s="86" t="s">
        <v>216</v>
      </c>
    </row>
    <row r="17" spans="1:10">
      <c r="C17" s="166" t="s">
        <v>110</v>
      </c>
    </row>
    <row r="18" spans="1:10" ht="38.25">
      <c r="A18" s="13"/>
      <c r="B18" s="13"/>
      <c r="C18" s="111" t="s">
        <v>252</v>
      </c>
      <c r="D18" s="13" t="s">
        <v>92</v>
      </c>
      <c r="E18" s="13" t="s">
        <v>93</v>
      </c>
      <c r="F18" s="13" t="s">
        <v>64</v>
      </c>
      <c r="G18" s="13" t="s">
        <v>65</v>
      </c>
    </row>
    <row r="19" spans="1:10">
      <c r="B19" s="5" t="s">
        <v>66</v>
      </c>
      <c r="C19" s="14">
        <v>8421302.5</v>
      </c>
      <c r="D19" s="14">
        <f>D42</f>
        <v>1998.40671</v>
      </c>
      <c r="E19" s="15">
        <f t="shared" ref="E19:E37" si="0">D19*1000/C19</f>
        <v>0.23730375556512784</v>
      </c>
      <c r="F19" s="15">
        <f>E19-$E$37</f>
        <v>-0.18907342326395626</v>
      </c>
      <c r="G19" s="14">
        <f>C19*F19/1000</f>
        <v>-1592.2444920163132</v>
      </c>
    </row>
    <row r="20" spans="1:10">
      <c r="B20" s="5" t="s">
        <v>67</v>
      </c>
      <c r="C20" s="14">
        <v>1336267.5</v>
      </c>
      <c r="D20" s="14">
        <f t="shared" ref="D20:D36" si="1">D43</f>
        <v>888.51283999999998</v>
      </c>
      <c r="E20" s="15">
        <f t="shared" si="0"/>
        <v>0.66492138737191464</v>
      </c>
      <c r="F20" s="15">
        <f t="shared" ref="F20:F37" si="2">E20-$E$37</f>
        <v>0.23854420854283054</v>
      </c>
      <c r="G20" s="14">
        <f t="shared" ref="G20:G37" si="3">C20*F20/1000</f>
        <v>318.75887318900681</v>
      </c>
      <c r="J20" s="14"/>
    </row>
    <row r="21" spans="1:10">
      <c r="B21" s="5" t="s">
        <v>68</v>
      </c>
      <c r="C21" s="14">
        <v>1064960.5</v>
      </c>
      <c r="D21" s="14">
        <f t="shared" si="1"/>
        <v>9245.3795399999999</v>
      </c>
      <c r="E21" s="15">
        <f t="shared" si="0"/>
        <v>8.6814295365884462</v>
      </c>
      <c r="F21" s="15">
        <f t="shared" si="2"/>
        <v>8.2550523577593626</v>
      </c>
      <c r="G21" s="14">
        <f t="shared" si="3"/>
        <v>8791.3046864455901</v>
      </c>
      <c r="J21" s="14"/>
    </row>
    <row r="22" spans="1:10">
      <c r="B22" s="5" t="s">
        <v>69</v>
      </c>
      <c r="C22" s="14">
        <v>1107558</v>
      </c>
      <c r="D22" s="14">
        <f t="shared" si="1"/>
        <v>0</v>
      </c>
      <c r="E22" s="15">
        <f t="shared" si="0"/>
        <v>0</v>
      </c>
      <c r="F22" s="15">
        <f t="shared" si="2"/>
        <v>-0.4263771788290841</v>
      </c>
      <c r="G22" s="14">
        <f t="shared" si="3"/>
        <v>-472.23745542958272</v>
      </c>
      <c r="J22" s="14"/>
    </row>
    <row r="23" spans="1:10">
      <c r="B23" s="5" t="s">
        <v>70</v>
      </c>
      <c r="C23" s="14">
        <v>2111747</v>
      </c>
      <c r="D23" s="14">
        <f t="shared" si="1"/>
        <v>0</v>
      </c>
      <c r="E23" s="15">
        <f t="shared" si="0"/>
        <v>0</v>
      </c>
      <c r="F23" s="15">
        <f t="shared" si="2"/>
        <v>-0.4263771788290841</v>
      </c>
      <c r="G23" s="14">
        <f t="shared" si="3"/>
        <v>-900.40072826078188</v>
      </c>
      <c r="J23" s="14"/>
    </row>
    <row r="24" spans="1:10">
      <c r="B24" s="5" t="s">
        <v>71</v>
      </c>
      <c r="C24" s="14">
        <v>590272</v>
      </c>
      <c r="D24" s="14">
        <f t="shared" si="1"/>
        <v>0</v>
      </c>
      <c r="E24" s="15">
        <f t="shared" si="0"/>
        <v>0</v>
      </c>
      <c r="F24" s="15">
        <f t="shared" si="2"/>
        <v>-0.4263771788290841</v>
      </c>
      <c r="G24" s="14">
        <f t="shared" si="3"/>
        <v>-251.67851010180112</v>
      </c>
      <c r="J24" s="14"/>
    </row>
    <row r="25" spans="1:10">
      <c r="B25" s="5" t="s">
        <v>72</v>
      </c>
      <c r="C25" s="14">
        <v>2507332.5</v>
      </c>
      <c r="D25" s="14">
        <f t="shared" si="1"/>
        <v>1853.4641300000001</v>
      </c>
      <c r="E25" s="15">
        <f t="shared" si="0"/>
        <v>0.73921752699332866</v>
      </c>
      <c r="F25" s="15">
        <f t="shared" si="2"/>
        <v>0.31284034816424455</v>
      </c>
      <c r="G25" s="14">
        <f t="shared" si="3"/>
        <v>784.39477226352574</v>
      </c>
      <c r="J25" s="14"/>
    </row>
    <row r="26" spans="1:10">
      <c r="B26" s="5" t="s">
        <v>73</v>
      </c>
      <c r="C26" s="14">
        <v>2089804.5</v>
      </c>
      <c r="D26" s="14">
        <f t="shared" si="1"/>
        <v>1175.6240399999999</v>
      </c>
      <c r="E26" s="15">
        <f t="shared" si="0"/>
        <v>0.56255216217593562</v>
      </c>
      <c r="F26" s="15">
        <f t="shared" si="2"/>
        <v>0.13617498334685152</v>
      </c>
      <c r="G26" s="14">
        <f t="shared" si="3"/>
        <v>284.5790929856754</v>
      </c>
      <c r="J26" s="14"/>
    </row>
    <row r="27" spans="1:10">
      <c r="B27" s="5" t="s">
        <v>74</v>
      </c>
      <c r="C27" s="14">
        <v>7536276.5</v>
      </c>
      <c r="D27" s="14">
        <f t="shared" si="1"/>
        <v>129.00861</v>
      </c>
      <c r="E27" s="15">
        <f t="shared" si="0"/>
        <v>1.7118348829159864E-2</v>
      </c>
      <c r="F27" s="15">
        <f t="shared" si="2"/>
        <v>-0.40925882999992425</v>
      </c>
      <c r="G27" s="14">
        <f t="shared" si="3"/>
        <v>-3084.2877029459237</v>
      </c>
      <c r="J27" s="14"/>
    </row>
    <row r="28" spans="1:10">
      <c r="B28" s="5" t="s">
        <v>75</v>
      </c>
      <c r="C28" s="14">
        <v>5059329.5</v>
      </c>
      <c r="D28" s="14">
        <f t="shared" si="1"/>
        <v>0</v>
      </c>
      <c r="E28" s="15">
        <f t="shared" si="0"/>
        <v>0</v>
      </c>
      <c r="F28" s="15">
        <f t="shared" si="2"/>
        <v>-0.4263771788290841</v>
      </c>
      <c r="G28" s="14">
        <f t="shared" si="3"/>
        <v>-2157.1826389767607</v>
      </c>
    </row>
    <row r="29" spans="1:10">
      <c r="B29" s="5" t="s">
        <v>76</v>
      </c>
      <c r="C29" s="14">
        <v>1101818</v>
      </c>
      <c r="D29" s="14">
        <f t="shared" si="1"/>
        <v>0</v>
      </c>
      <c r="E29" s="15">
        <f t="shared" si="0"/>
        <v>0</v>
      </c>
      <c r="F29" s="15">
        <f t="shared" si="2"/>
        <v>-0.4263771788290841</v>
      </c>
      <c r="G29" s="14">
        <f t="shared" si="3"/>
        <v>-469.79005042310376</v>
      </c>
      <c r="J29" s="14"/>
    </row>
    <row r="30" spans="1:10">
      <c r="B30" s="5" t="s">
        <v>77</v>
      </c>
      <c r="C30" s="14">
        <v>2757317.5</v>
      </c>
      <c r="D30" s="14">
        <f t="shared" si="1"/>
        <v>4728.2523000000001</v>
      </c>
      <c r="E30" s="15">
        <f t="shared" si="0"/>
        <v>1.7148015417158162</v>
      </c>
      <c r="F30" s="15">
        <f t="shared" si="2"/>
        <v>1.2884243628867322</v>
      </c>
      <c r="G30" s="14">
        <f t="shared" si="3"/>
        <v>3552.5950432139375</v>
      </c>
    </row>
    <row r="31" spans="1:10">
      <c r="B31" s="5" t="s">
        <v>78</v>
      </c>
      <c r="C31" s="14">
        <v>6474995.5</v>
      </c>
      <c r="D31" s="14">
        <f t="shared" si="1"/>
        <v>0</v>
      </c>
      <c r="E31" s="15">
        <f t="shared" si="0"/>
        <v>0</v>
      </c>
      <c r="F31" s="15">
        <f t="shared" si="2"/>
        <v>-0.4263771788290841</v>
      </c>
      <c r="G31" s="14">
        <f t="shared" si="3"/>
        <v>-2760.7903142210148</v>
      </c>
    </row>
    <row r="32" spans="1:10">
      <c r="B32" s="5" t="s">
        <v>79</v>
      </c>
      <c r="C32" s="14">
        <v>1469433.5</v>
      </c>
      <c r="D32" s="14">
        <f t="shared" si="1"/>
        <v>0</v>
      </c>
      <c r="E32" s="15">
        <f t="shared" si="0"/>
        <v>0</v>
      </c>
      <c r="F32" s="15">
        <f t="shared" si="2"/>
        <v>-0.4263771788290841</v>
      </c>
      <c r="G32" s="14">
        <f t="shared" si="3"/>
        <v>-626.53291020694701</v>
      </c>
    </row>
    <row r="33" spans="1:7">
      <c r="B33" s="5" t="s">
        <v>80</v>
      </c>
      <c r="C33" s="14">
        <v>642633.5</v>
      </c>
      <c r="D33" s="14">
        <f t="shared" si="1"/>
        <v>0</v>
      </c>
      <c r="E33" s="15">
        <f t="shared" si="0"/>
        <v>0</v>
      </c>
      <c r="F33" s="15">
        <f t="shared" si="2"/>
        <v>-0.4263771788290841</v>
      </c>
      <c r="G33" s="14">
        <f t="shared" si="3"/>
        <v>-274.00425875106021</v>
      </c>
    </row>
    <row r="34" spans="1:7">
      <c r="B34" s="5" t="s">
        <v>97</v>
      </c>
      <c r="C34" s="14">
        <v>2190333.5</v>
      </c>
      <c r="D34" s="14">
        <f t="shared" si="1"/>
        <v>0</v>
      </c>
      <c r="E34" s="15">
        <f t="shared" si="0"/>
        <v>0</v>
      </c>
      <c r="F34" s="15">
        <f t="shared" si="2"/>
        <v>-0.4263771788290841</v>
      </c>
      <c r="G34" s="14">
        <f t="shared" si="3"/>
        <v>-933.90821842483376</v>
      </c>
    </row>
    <row r="35" spans="1:7">
      <c r="B35" s="5" t="s">
        <v>98</v>
      </c>
      <c r="C35" s="14">
        <v>320514.5</v>
      </c>
      <c r="D35" s="14">
        <f t="shared" si="1"/>
        <v>0</v>
      </c>
      <c r="E35" s="15">
        <f t="shared" si="0"/>
        <v>0</v>
      </c>
      <c r="F35" s="15">
        <f t="shared" si="2"/>
        <v>-0.4263771788290841</v>
      </c>
      <c r="G35" s="14">
        <f t="shared" si="3"/>
        <v>-136.66006828381447</v>
      </c>
    </row>
    <row r="36" spans="1:7">
      <c r="B36" s="5" t="s">
        <v>99</v>
      </c>
      <c r="C36" s="14">
        <v>168665.5</v>
      </c>
      <c r="D36" s="14">
        <f t="shared" si="1"/>
        <v>0</v>
      </c>
      <c r="E36" s="15">
        <f t="shared" si="0"/>
        <v>0</v>
      </c>
      <c r="F36" s="15">
        <f t="shared" si="2"/>
        <v>-0.4263771788290841</v>
      </c>
      <c r="G36" s="14">
        <f t="shared" si="3"/>
        <v>-71.915120055796891</v>
      </c>
    </row>
    <row r="37" spans="1:7">
      <c r="A37" s="12"/>
      <c r="B37" s="12" t="s">
        <v>100</v>
      </c>
      <c r="C37" s="14">
        <v>46950562</v>
      </c>
      <c r="D37" s="14">
        <f>SUM(D19:D36)</f>
        <v>20018.64817</v>
      </c>
      <c r="E37" s="15">
        <f t="shared" si="0"/>
        <v>0.4263771788290841</v>
      </c>
      <c r="F37" s="15">
        <f t="shared" si="2"/>
        <v>0</v>
      </c>
      <c r="G37" s="14">
        <f t="shared" si="3"/>
        <v>0</v>
      </c>
    </row>
    <row r="40" spans="1:7">
      <c r="B40" s="37" t="s">
        <v>271</v>
      </c>
    </row>
    <row r="41" spans="1:7" ht="18.75" customHeight="1">
      <c r="B41" s="107" t="s">
        <v>217</v>
      </c>
      <c r="C41" s="108" t="s">
        <v>222</v>
      </c>
      <c r="D41" s="109" t="s">
        <v>143</v>
      </c>
    </row>
    <row r="42" spans="1:7">
      <c r="B42" s="5" t="s">
        <v>66</v>
      </c>
      <c r="C42" s="25">
        <v>1998.40671</v>
      </c>
      <c r="D42" s="14">
        <f t="shared" ref="D42:D66" si="4">SUM(C42:C42)</f>
        <v>1998.40671</v>
      </c>
      <c r="E42" s="77"/>
      <c r="F42" s="103"/>
    </row>
    <row r="43" spans="1:7">
      <c r="B43" s="5" t="s">
        <v>67</v>
      </c>
      <c r="C43" s="25">
        <v>888.51283999999998</v>
      </c>
      <c r="D43" s="14">
        <f t="shared" si="4"/>
        <v>888.51283999999998</v>
      </c>
      <c r="E43" s="77"/>
      <c r="F43" s="103"/>
    </row>
    <row r="44" spans="1:7">
      <c r="B44" s="5" t="s">
        <v>68</v>
      </c>
      <c r="C44" s="25">
        <v>9245.3795399999999</v>
      </c>
      <c r="D44" s="14">
        <f t="shared" si="4"/>
        <v>9245.3795399999999</v>
      </c>
      <c r="E44" s="77"/>
      <c r="F44" s="103"/>
    </row>
    <row r="45" spans="1:7">
      <c r="B45" s="5" t="s">
        <v>69</v>
      </c>
      <c r="C45" s="25">
        <v>0</v>
      </c>
      <c r="D45" s="14">
        <f t="shared" si="4"/>
        <v>0</v>
      </c>
      <c r="E45" s="77"/>
      <c r="F45" s="103"/>
    </row>
    <row r="46" spans="1:7">
      <c r="B46" s="5" t="s">
        <v>70</v>
      </c>
      <c r="C46" s="25">
        <v>0</v>
      </c>
      <c r="D46" s="14">
        <f t="shared" si="4"/>
        <v>0</v>
      </c>
      <c r="E46" s="77"/>
      <c r="F46" s="103"/>
    </row>
    <row r="47" spans="1:7">
      <c r="B47" s="5" t="s">
        <v>71</v>
      </c>
      <c r="C47" s="25">
        <v>0</v>
      </c>
      <c r="D47" s="14">
        <f t="shared" si="4"/>
        <v>0</v>
      </c>
      <c r="E47" s="77"/>
      <c r="F47" s="103"/>
    </row>
    <row r="48" spans="1:7">
      <c r="B48" s="5" t="s">
        <v>72</v>
      </c>
      <c r="C48" s="25">
        <v>1853.4641300000001</v>
      </c>
      <c r="D48" s="14">
        <f t="shared" si="4"/>
        <v>1853.4641300000001</v>
      </c>
      <c r="E48" s="77"/>
      <c r="F48" s="103"/>
    </row>
    <row r="49" spans="2:6">
      <c r="B49" s="5" t="s">
        <v>73</v>
      </c>
      <c r="C49" s="25">
        <v>1175.6240399999999</v>
      </c>
      <c r="D49" s="14">
        <f t="shared" si="4"/>
        <v>1175.6240399999999</v>
      </c>
      <c r="E49" s="77"/>
      <c r="F49" s="103"/>
    </row>
    <row r="50" spans="2:6">
      <c r="B50" s="5" t="s">
        <v>74</v>
      </c>
      <c r="C50" s="25">
        <v>129.00861</v>
      </c>
      <c r="D50" s="14">
        <f t="shared" si="4"/>
        <v>129.00861</v>
      </c>
      <c r="E50" s="77"/>
      <c r="F50" s="103"/>
    </row>
    <row r="51" spans="2:6">
      <c r="B51" s="5" t="s">
        <v>75</v>
      </c>
      <c r="C51" s="25">
        <v>0</v>
      </c>
      <c r="D51" s="14">
        <f t="shared" si="4"/>
        <v>0</v>
      </c>
      <c r="E51" s="77"/>
      <c r="F51" s="103"/>
    </row>
    <row r="52" spans="2:6">
      <c r="B52" s="5" t="s">
        <v>76</v>
      </c>
      <c r="C52" s="25">
        <v>0</v>
      </c>
      <c r="D52" s="14">
        <f t="shared" si="4"/>
        <v>0</v>
      </c>
      <c r="E52" s="77"/>
      <c r="F52" s="103"/>
    </row>
    <row r="53" spans="2:6">
      <c r="B53" s="5" t="s">
        <v>77</v>
      </c>
      <c r="C53" s="25">
        <v>4728.2523000000001</v>
      </c>
      <c r="D53" s="14">
        <f t="shared" si="4"/>
        <v>4728.2523000000001</v>
      </c>
      <c r="E53" s="77"/>
      <c r="F53" s="103"/>
    </row>
    <row r="54" spans="2:6">
      <c r="B54" s="5" t="s">
        <v>78</v>
      </c>
      <c r="C54" s="25">
        <v>0</v>
      </c>
      <c r="D54" s="14">
        <f t="shared" si="4"/>
        <v>0</v>
      </c>
      <c r="E54" s="77"/>
      <c r="F54" s="103"/>
    </row>
    <row r="55" spans="2:6">
      <c r="B55" s="5" t="s">
        <v>79</v>
      </c>
      <c r="C55" s="25">
        <v>0</v>
      </c>
      <c r="D55" s="14">
        <f t="shared" si="4"/>
        <v>0</v>
      </c>
      <c r="E55" s="77"/>
      <c r="F55" s="103"/>
    </row>
    <row r="56" spans="2:6">
      <c r="B56" s="5" t="s">
        <v>80</v>
      </c>
      <c r="C56" s="25">
        <v>0</v>
      </c>
      <c r="D56" s="14">
        <f t="shared" si="4"/>
        <v>0</v>
      </c>
      <c r="E56" s="77"/>
      <c r="F56" s="103"/>
    </row>
    <row r="57" spans="2:6">
      <c r="B57" s="5" t="s">
        <v>97</v>
      </c>
      <c r="C57" s="25">
        <v>0</v>
      </c>
      <c r="D57" s="14">
        <f t="shared" si="4"/>
        <v>0</v>
      </c>
      <c r="E57" s="77"/>
      <c r="F57" s="103"/>
    </row>
    <row r="58" spans="2:6">
      <c r="B58" s="5" t="s">
        <v>98</v>
      </c>
      <c r="C58" s="25">
        <v>0</v>
      </c>
      <c r="D58" s="14">
        <f t="shared" si="4"/>
        <v>0</v>
      </c>
      <c r="E58" s="77"/>
      <c r="F58" s="103"/>
    </row>
    <row r="59" spans="2:6">
      <c r="B59" s="5" t="s">
        <v>99</v>
      </c>
      <c r="C59" s="25">
        <v>0</v>
      </c>
      <c r="D59" s="14">
        <f t="shared" si="4"/>
        <v>0</v>
      </c>
      <c r="E59" s="77"/>
      <c r="F59" s="103"/>
    </row>
    <row r="60" spans="2:6" ht="13.5">
      <c r="B60" s="38" t="s">
        <v>125</v>
      </c>
      <c r="C60" s="104">
        <v>20018.64817</v>
      </c>
      <c r="D60" s="14">
        <f t="shared" si="4"/>
        <v>20018.64817</v>
      </c>
      <c r="E60" s="77"/>
      <c r="F60" s="103"/>
    </row>
    <row r="61" spans="2:6">
      <c r="B61" s="11" t="s">
        <v>126</v>
      </c>
      <c r="C61" s="25">
        <v>0</v>
      </c>
      <c r="D61" s="14">
        <f t="shared" si="4"/>
        <v>0</v>
      </c>
      <c r="E61" s="77"/>
      <c r="F61" s="103"/>
    </row>
    <row r="62" spans="2:6">
      <c r="B62" s="11" t="s">
        <v>127</v>
      </c>
      <c r="C62" s="25">
        <v>0</v>
      </c>
      <c r="D62" s="14">
        <f t="shared" si="4"/>
        <v>0</v>
      </c>
      <c r="E62" s="77"/>
      <c r="F62" s="103"/>
    </row>
    <row r="63" spans="2:6">
      <c r="B63" s="11" t="s">
        <v>128</v>
      </c>
      <c r="C63" s="25">
        <v>0</v>
      </c>
      <c r="D63" s="14">
        <f t="shared" si="4"/>
        <v>0</v>
      </c>
      <c r="E63" s="77"/>
      <c r="F63" s="103"/>
    </row>
    <row r="64" spans="2:6">
      <c r="B64" s="11" t="s">
        <v>129</v>
      </c>
      <c r="C64" s="25">
        <v>0</v>
      </c>
      <c r="D64" s="14">
        <f t="shared" si="4"/>
        <v>0</v>
      </c>
      <c r="E64" s="77"/>
      <c r="F64" s="103"/>
    </row>
    <row r="65" spans="2:8" ht="25.5">
      <c r="B65" s="38" t="s">
        <v>131</v>
      </c>
      <c r="C65" s="104">
        <f>SUM(C61:C64)</f>
        <v>0</v>
      </c>
      <c r="D65" s="14">
        <f t="shared" si="4"/>
        <v>0</v>
      </c>
      <c r="E65" s="77"/>
      <c r="F65" s="103"/>
    </row>
    <row r="66" spans="2:8" ht="24.75" customHeight="1">
      <c r="B66" s="105" t="s">
        <v>130</v>
      </c>
      <c r="C66" s="106">
        <f>$C$65+$C$60</f>
        <v>20018.64817</v>
      </c>
      <c r="D66" s="106">
        <f t="shared" si="4"/>
        <v>20018.64817</v>
      </c>
      <c r="E66" s="77"/>
      <c r="F66" s="103"/>
    </row>
    <row r="67" spans="2:8">
      <c r="B67" s="38"/>
      <c r="C67" s="14"/>
      <c r="D67" s="14"/>
      <c r="E67" s="14"/>
    </row>
    <row r="70" spans="2:8">
      <c r="C70" s="14"/>
    </row>
    <row r="71" spans="2:8">
      <c r="B71" s="6"/>
    </row>
    <row r="74" spans="2:8">
      <c r="B74" s="6"/>
    </row>
    <row r="77" spans="2:8" s="39" customFormat="1"/>
    <row r="78" spans="2:8">
      <c r="C78" s="14"/>
      <c r="D78" s="14"/>
      <c r="E78" s="14"/>
      <c r="F78" s="14"/>
      <c r="G78" s="14"/>
      <c r="H78" s="30"/>
    </row>
    <row r="79" spans="2:8">
      <c r="C79" s="14"/>
      <c r="D79" s="14"/>
      <c r="E79" s="14"/>
      <c r="F79" s="14"/>
      <c r="G79" s="14"/>
      <c r="H79" s="30"/>
    </row>
    <row r="80" spans="2:8">
      <c r="C80" s="14"/>
      <c r="D80" s="14"/>
      <c r="E80" s="14"/>
      <c r="F80" s="14"/>
      <c r="G80" s="14"/>
      <c r="H80" s="30"/>
    </row>
    <row r="81" spans="2:8">
      <c r="C81" s="14"/>
      <c r="D81" s="14"/>
      <c r="E81" s="14"/>
      <c r="F81" s="14"/>
      <c r="G81" s="14"/>
      <c r="H81" s="30"/>
    </row>
    <row r="82" spans="2:8">
      <c r="C82" s="14"/>
      <c r="D82" s="14"/>
      <c r="E82" s="14"/>
      <c r="F82" s="14"/>
      <c r="G82" s="14"/>
      <c r="H82" s="30"/>
    </row>
    <row r="83" spans="2:8">
      <c r="C83" s="14"/>
      <c r="D83" s="14"/>
      <c r="E83" s="14"/>
      <c r="F83" s="14"/>
      <c r="G83" s="14"/>
      <c r="H83" s="30"/>
    </row>
    <row r="84" spans="2:8">
      <c r="C84" s="14"/>
      <c r="D84" s="14"/>
      <c r="E84" s="14"/>
      <c r="F84" s="14"/>
      <c r="G84" s="14"/>
      <c r="H84" s="30"/>
    </row>
    <row r="85" spans="2:8">
      <c r="C85" s="14"/>
      <c r="D85" s="14"/>
      <c r="E85" s="14"/>
      <c r="F85" s="14"/>
      <c r="G85" s="14"/>
      <c r="H85" s="30"/>
    </row>
    <row r="86" spans="2:8" ht="13.5" thickBot="1">
      <c r="C86" s="40"/>
      <c r="D86" s="14"/>
      <c r="E86" s="14"/>
      <c r="F86" s="14"/>
      <c r="G86" s="14"/>
      <c r="H86" s="30"/>
    </row>
    <row r="87" spans="2:8">
      <c r="C87" s="14"/>
      <c r="D87" s="14"/>
      <c r="E87" s="14"/>
      <c r="F87" s="14"/>
      <c r="G87" s="14"/>
      <c r="H87" s="30"/>
    </row>
    <row r="88" spans="2:8">
      <c r="C88" s="14"/>
      <c r="D88" s="14"/>
      <c r="E88" s="14"/>
      <c r="F88" s="14"/>
      <c r="G88" s="14"/>
      <c r="H88" s="30"/>
    </row>
    <row r="89" spans="2:8">
      <c r="C89" s="14"/>
      <c r="D89" s="14"/>
      <c r="E89" s="14"/>
      <c r="F89" s="14"/>
      <c r="G89" s="14"/>
      <c r="H89" s="30"/>
    </row>
    <row r="90" spans="2:8">
      <c r="C90" s="14"/>
      <c r="D90" s="14"/>
      <c r="E90" s="14"/>
      <c r="F90" s="14"/>
      <c r="G90" s="14"/>
      <c r="H90" s="30"/>
    </row>
    <row r="91" spans="2:8">
      <c r="C91" s="14"/>
      <c r="D91" s="14"/>
      <c r="E91" s="14"/>
      <c r="F91" s="14"/>
      <c r="G91" s="14"/>
      <c r="H91" s="30"/>
    </row>
    <row r="92" spans="2:8">
      <c r="C92" s="14"/>
      <c r="D92" s="14"/>
      <c r="E92" s="14"/>
      <c r="F92" s="14"/>
      <c r="G92" s="14"/>
      <c r="H92" s="30"/>
    </row>
    <row r="93" spans="2:8">
      <c r="C93" s="14"/>
      <c r="D93" s="14"/>
      <c r="E93" s="14"/>
      <c r="F93" s="14"/>
      <c r="G93" s="14"/>
      <c r="H93" s="30"/>
    </row>
    <row r="94" spans="2:8">
      <c r="C94" s="14"/>
      <c r="D94" s="14"/>
      <c r="E94" s="14"/>
      <c r="F94" s="14"/>
      <c r="G94" s="14"/>
      <c r="H94" s="30"/>
    </row>
    <row r="95" spans="2:8">
      <c r="C95" s="14"/>
      <c r="D95" s="14"/>
      <c r="E95" s="14"/>
      <c r="F95" s="14"/>
      <c r="G95" s="14"/>
      <c r="H95" s="30"/>
    </row>
    <row r="96" spans="2:8">
      <c r="B96" s="12"/>
      <c r="C96" s="14"/>
      <c r="D96" s="14"/>
      <c r="E96" s="14"/>
      <c r="F96" s="14"/>
      <c r="G96" s="14"/>
      <c r="H96" s="30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2:O164"/>
  <sheetViews>
    <sheetView topLeftCell="A13" zoomScaleNormal="100" zoomScalePageLayoutView="110" workbookViewId="0">
      <selection activeCell="D22" sqref="D22:D40"/>
    </sheetView>
  </sheetViews>
  <sheetFormatPr baseColWidth="10" defaultColWidth="11" defaultRowHeight="12.75"/>
  <cols>
    <col min="1" max="1" width="3.625" style="5" customWidth="1"/>
    <col min="2" max="2" width="14.375" style="5" customWidth="1"/>
    <col min="3" max="3" width="11.625" style="5" customWidth="1"/>
    <col min="4" max="4" width="11.125" style="5" bestFit="1" customWidth="1"/>
    <col min="5" max="5" width="13.25" style="5" bestFit="1" customWidth="1"/>
    <col min="6" max="6" width="11.375" style="5" bestFit="1" customWidth="1"/>
    <col min="7" max="7" width="13.625" style="5" customWidth="1"/>
    <col min="8" max="8" width="13.375" style="5" bestFit="1" customWidth="1"/>
    <col min="9" max="9" width="11.125" style="5" bestFit="1" customWidth="1"/>
    <col min="10" max="10" width="11.375" style="5" bestFit="1" customWidth="1"/>
    <col min="11" max="11" width="12.625" style="5" customWidth="1"/>
    <col min="12" max="12" width="11" style="5"/>
    <col min="13" max="13" width="12.125" style="5" customWidth="1"/>
    <col min="14" max="15" width="12" style="5" bestFit="1" customWidth="1"/>
    <col min="16" max="16384" width="11" style="5"/>
  </cols>
  <sheetData>
    <row r="2" spans="2:13">
      <c r="B2" s="12" t="s">
        <v>42</v>
      </c>
    </row>
    <row r="3" spans="2:13">
      <c r="B3" s="61" t="s">
        <v>132</v>
      </c>
      <c r="C3" s="18"/>
      <c r="L3" s="5" t="s">
        <v>135</v>
      </c>
      <c r="M3" s="41">
        <v>355437.44985999999</v>
      </c>
    </row>
    <row r="4" spans="2:13">
      <c r="M4" s="41"/>
    </row>
    <row r="5" spans="2:13">
      <c r="B5" s="12" t="s">
        <v>104</v>
      </c>
      <c r="L5" s="42"/>
      <c r="M5" s="43"/>
    </row>
    <row r="6" spans="2:13">
      <c r="B6" s="84">
        <f>Resumen!D5</f>
        <v>355437.44985999999</v>
      </c>
    </row>
    <row r="8" spans="2:13">
      <c r="B8" s="12" t="s">
        <v>105</v>
      </c>
    </row>
    <row r="9" spans="2:13">
      <c r="B9" s="5" t="s">
        <v>133</v>
      </c>
    </row>
    <row r="10" spans="2:13">
      <c r="B10" s="5" t="s">
        <v>139</v>
      </c>
    </row>
    <row r="11" spans="2:13">
      <c r="B11" s="12" t="s">
        <v>28</v>
      </c>
    </row>
    <row r="14" spans="2:13">
      <c r="B14" s="12" t="s">
        <v>45</v>
      </c>
    </row>
    <row r="15" spans="2:13">
      <c r="B15" s="5" t="s">
        <v>36</v>
      </c>
    </row>
    <row r="19" spans="1:7">
      <c r="B19" s="6" t="s">
        <v>46</v>
      </c>
      <c r="D19" s="86" t="s">
        <v>216</v>
      </c>
    </row>
    <row r="20" spans="1:7">
      <c r="C20" s="83" t="s">
        <v>110</v>
      </c>
    </row>
    <row r="21" spans="1:7" ht="41.25" thickBot="1">
      <c r="A21" s="13"/>
      <c r="B21" s="85"/>
      <c r="C21" s="167" t="s">
        <v>252</v>
      </c>
      <c r="D21" s="85" t="s">
        <v>92</v>
      </c>
      <c r="E21" s="85" t="s">
        <v>93</v>
      </c>
      <c r="F21" s="85" t="s">
        <v>64</v>
      </c>
      <c r="G21" s="138" t="s">
        <v>65</v>
      </c>
    </row>
    <row r="22" spans="1:7">
      <c r="B22" s="5" t="s">
        <v>66</v>
      </c>
      <c r="C22" s="14">
        <v>8421302.5</v>
      </c>
      <c r="D22" s="14">
        <f>L81</f>
        <v>17138.108612458291</v>
      </c>
      <c r="E22" s="15">
        <f>D22*1000/C22</f>
        <v>2.0350900127929488</v>
      </c>
      <c r="F22" s="15">
        <f>E22-$E$40</f>
        <v>-5.5353720800782718</v>
      </c>
      <c r="G22" s="14">
        <f>C22*F22/1000</f>
        <v>-46615.042736393349</v>
      </c>
    </row>
    <row r="23" spans="1:7">
      <c r="B23" s="5" t="s">
        <v>67</v>
      </c>
      <c r="C23" s="14">
        <v>1336267.5</v>
      </c>
      <c r="D23" s="14">
        <f t="shared" ref="D23:D40" si="0">L82</f>
        <v>38567.197150223459</v>
      </c>
      <c r="E23" s="15">
        <f t="shared" ref="E23:E40" si="1">D23*1000/C23</f>
        <v>28.861883679894525</v>
      </c>
      <c r="F23" s="15">
        <f t="shared" ref="F23:F40" si="2">E23-$E$40</f>
        <v>21.291421587023304</v>
      </c>
      <c r="G23" s="14">
        <f t="shared" ref="G23:G40" si="3">C23*F23/1000</f>
        <v>28451.034695537663</v>
      </c>
    </row>
    <row r="24" spans="1:7">
      <c r="B24" s="5" t="s">
        <v>68</v>
      </c>
      <c r="C24" s="14">
        <v>1064960.5</v>
      </c>
      <c r="D24" s="14">
        <f t="shared" si="0"/>
        <v>82867.629021541317</v>
      </c>
      <c r="E24" s="15">
        <f t="shared" si="1"/>
        <v>77.812866319024337</v>
      </c>
      <c r="F24" s="15">
        <f t="shared" si="2"/>
        <v>70.242404226153113</v>
      </c>
      <c r="G24" s="14">
        <f t="shared" si="3"/>
        <v>74805.385925886134</v>
      </c>
    </row>
    <row r="25" spans="1:7">
      <c r="B25" s="5" t="s">
        <v>69</v>
      </c>
      <c r="C25" s="14">
        <v>1107558</v>
      </c>
      <c r="D25" s="14">
        <f t="shared" si="0"/>
        <v>84.675886546448083</v>
      </c>
      <c r="E25" s="15">
        <f t="shared" si="1"/>
        <v>7.6452778587169326E-2</v>
      </c>
      <c r="F25" s="15">
        <f t="shared" si="2"/>
        <v>-7.4940093142840514</v>
      </c>
      <c r="G25" s="14">
        <f t="shared" si="3"/>
        <v>-8300.0499681098154</v>
      </c>
    </row>
    <row r="26" spans="1:7">
      <c r="B26" s="5" t="s">
        <v>70</v>
      </c>
      <c r="C26" s="14">
        <v>2111747</v>
      </c>
      <c r="D26" s="14">
        <f t="shared" si="0"/>
        <v>150.37452014779208</v>
      </c>
      <c r="E26" s="15">
        <f t="shared" si="1"/>
        <v>7.1208587083486846E-2</v>
      </c>
      <c r="F26" s="15">
        <f t="shared" si="2"/>
        <v>-7.4992535057877339</v>
      </c>
      <c r="G26" s="14">
        <f t="shared" si="3"/>
        <v>-15836.526093086728</v>
      </c>
    </row>
    <row r="27" spans="1:7">
      <c r="B27" s="5" t="s">
        <v>71</v>
      </c>
      <c r="C27" s="14">
        <v>590272</v>
      </c>
      <c r="D27" s="14">
        <f t="shared" si="0"/>
        <v>558.93368518565887</v>
      </c>
      <c r="E27" s="15">
        <f t="shared" si="1"/>
        <v>0.94690868817368745</v>
      </c>
      <c r="F27" s="15">
        <f t="shared" si="2"/>
        <v>-6.6235534046975335</v>
      </c>
      <c r="G27" s="14">
        <f t="shared" si="3"/>
        <v>-3909.6981152976227</v>
      </c>
    </row>
    <row r="28" spans="1:7">
      <c r="B28" s="5" t="s">
        <v>72</v>
      </c>
      <c r="C28" s="14">
        <v>2507332.5</v>
      </c>
      <c r="D28" s="14">
        <f t="shared" si="0"/>
        <v>153048.54719902307</v>
      </c>
      <c r="E28" s="15">
        <f t="shared" si="1"/>
        <v>61.0403874232967</v>
      </c>
      <c r="F28" s="15">
        <f t="shared" si="2"/>
        <v>53.469925330425482</v>
      </c>
      <c r="G28" s="14">
        <f t="shared" si="3"/>
        <v>134066.88155354906</v>
      </c>
    </row>
    <row r="29" spans="1:7">
      <c r="B29" s="5" t="s">
        <v>73</v>
      </c>
      <c r="C29" s="14">
        <v>2089804.5</v>
      </c>
      <c r="D29" s="14">
        <f t="shared" si="0"/>
        <v>4968.5835446369911</v>
      </c>
      <c r="E29" s="15">
        <f t="shared" si="1"/>
        <v>2.3775350970088307</v>
      </c>
      <c r="F29" s="15">
        <f t="shared" si="2"/>
        <v>-5.1929269958623898</v>
      </c>
      <c r="G29" s="14">
        <f t="shared" si="3"/>
        <v>-10852.202204124704</v>
      </c>
    </row>
    <row r="30" spans="1:7">
      <c r="B30" s="5" t="s">
        <v>74</v>
      </c>
      <c r="C30" s="14">
        <v>7536276.5</v>
      </c>
      <c r="D30" s="14">
        <f t="shared" si="0"/>
        <v>4783.7006682402234</v>
      </c>
      <c r="E30" s="15">
        <f t="shared" si="1"/>
        <v>0.63475652309734432</v>
      </c>
      <c r="F30" s="15">
        <f t="shared" si="2"/>
        <v>-6.9357055697738765</v>
      </c>
      <c r="G30" s="14">
        <f t="shared" si="3"/>
        <v>-52269.394896405975</v>
      </c>
    </row>
    <row r="31" spans="1:7">
      <c r="B31" s="5" t="s">
        <v>75</v>
      </c>
      <c r="C31" s="14">
        <v>5059329.5</v>
      </c>
      <c r="D31" s="14">
        <f t="shared" si="0"/>
        <v>1573.5780780398504</v>
      </c>
      <c r="E31" s="15">
        <f t="shared" si="1"/>
        <v>0.31102502377831892</v>
      </c>
      <c r="F31" s="15">
        <f t="shared" si="2"/>
        <v>-7.2594370690929022</v>
      </c>
      <c r="G31" s="14">
        <f t="shared" si="3"/>
        <v>-36727.884117055262</v>
      </c>
    </row>
    <row r="32" spans="1:7">
      <c r="B32" s="5" t="s">
        <v>76</v>
      </c>
      <c r="C32" s="14">
        <v>1101818</v>
      </c>
      <c r="D32" s="14">
        <f t="shared" si="0"/>
        <v>210.15767071541381</v>
      </c>
      <c r="E32" s="15">
        <f t="shared" si="1"/>
        <v>0.19073719136501111</v>
      </c>
      <c r="F32" s="15">
        <f t="shared" si="2"/>
        <v>-7.3797249015062096</v>
      </c>
      <c r="G32" s="14">
        <f t="shared" si="3"/>
        <v>-8131.1137315277692</v>
      </c>
    </row>
    <row r="33" spans="1:11">
      <c r="B33" s="5" t="s">
        <v>77</v>
      </c>
      <c r="C33" s="14">
        <v>2757317.5</v>
      </c>
      <c r="D33" s="14">
        <f t="shared" si="0"/>
        <v>48764.986992785518</v>
      </c>
      <c r="E33" s="15">
        <f t="shared" si="1"/>
        <v>17.685662602433531</v>
      </c>
      <c r="F33" s="15">
        <f t="shared" si="2"/>
        <v>10.11520050956231</v>
      </c>
      <c r="G33" s="14">
        <f t="shared" si="3"/>
        <v>27890.819381025074</v>
      </c>
    </row>
    <row r="34" spans="1:11">
      <c r="B34" s="5" t="s">
        <v>78</v>
      </c>
      <c r="C34" s="14">
        <v>6474995.5</v>
      </c>
      <c r="D34" s="14">
        <f t="shared" si="0"/>
        <v>2450.2279449641642</v>
      </c>
      <c r="E34" s="15">
        <f t="shared" si="1"/>
        <v>0.37841384522416494</v>
      </c>
      <c r="F34" s="15">
        <f t="shared" si="2"/>
        <v>-7.1920482476470564</v>
      </c>
      <c r="G34" s="14">
        <f t="shared" si="3"/>
        <v>-46568.480039297574</v>
      </c>
    </row>
    <row r="35" spans="1:11">
      <c r="B35" s="5" t="s">
        <v>79</v>
      </c>
      <c r="C35" s="14">
        <v>1469433.5</v>
      </c>
      <c r="D35" s="14">
        <f t="shared" si="0"/>
        <v>68.561300413027482</v>
      </c>
      <c r="E35" s="15">
        <f t="shared" si="1"/>
        <v>4.6658321327931802E-2</v>
      </c>
      <c r="F35" s="15">
        <f t="shared" si="2"/>
        <v>-7.5238037715432888</v>
      </c>
      <c r="G35" s="14">
        <f t="shared" si="3"/>
        <v>-11055.729309332057</v>
      </c>
    </row>
    <row r="36" spans="1:11">
      <c r="B36" s="5" t="s">
        <v>80</v>
      </c>
      <c r="C36" s="14">
        <v>642633.5</v>
      </c>
      <c r="D36" s="14">
        <f t="shared" si="0"/>
        <v>54.872241713485124</v>
      </c>
      <c r="E36" s="15">
        <f t="shared" si="1"/>
        <v>8.5386525466669763E-2</v>
      </c>
      <c r="F36" s="15">
        <f t="shared" si="2"/>
        <v>-7.485075567404551</v>
      </c>
      <c r="G36" s="14">
        <f t="shared" si="3"/>
        <v>-4810.160309645672</v>
      </c>
    </row>
    <row r="37" spans="1:11">
      <c r="B37" s="5" t="s">
        <v>97</v>
      </c>
      <c r="C37" s="14">
        <v>2190333.5</v>
      </c>
      <c r="D37" s="14">
        <f t="shared" si="0"/>
        <v>116.96873520325984</v>
      </c>
      <c r="E37" s="15">
        <f t="shared" si="1"/>
        <v>5.3402249111041696E-2</v>
      </c>
      <c r="F37" s="15">
        <f t="shared" si="2"/>
        <v>-7.5170598437601797</v>
      </c>
      <c r="G37" s="14">
        <f t="shared" si="3"/>
        <v>-16464.867997292688</v>
      </c>
    </row>
    <row r="38" spans="1:11">
      <c r="B38" s="5" t="s">
        <v>98</v>
      </c>
      <c r="C38" s="14">
        <v>320514.5</v>
      </c>
      <c r="D38" s="14">
        <f t="shared" si="0"/>
        <v>30.346608162021553</v>
      </c>
      <c r="E38" s="15">
        <f t="shared" si="1"/>
        <v>9.4680921337479435E-2</v>
      </c>
      <c r="F38" s="15">
        <f t="shared" si="2"/>
        <v>-7.4757811715337414</v>
      </c>
      <c r="G38" s="14">
        <f t="shared" si="3"/>
        <v>-2396.0962643035514</v>
      </c>
    </row>
    <row r="39" spans="1:11">
      <c r="B39" s="5" t="s">
        <v>99</v>
      </c>
      <c r="C39" s="14">
        <v>168665.5</v>
      </c>
      <c r="D39" s="14">
        <f t="shared" si="0"/>
        <v>0</v>
      </c>
      <c r="E39" s="15">
        <f t="shared" si="1"/>
        <v>0</v>
      </c>
      <c r="F39" s="15">
        <f t="shared" si="2"/>
        <v>-7.570462092871221</v>
      </c>
      <c r="G39" s="14">
        <f t="shared" si="3"/>
        <v>-1276.8757741251709</v>
      </c>
    </row>
    <row r="40" spans="1:11" ht="13.5" thickBot="1">
      <c r="A40" s="12"/>
      <c r="B40" s="87" t="s">
        <v>100</v>
      </c>
      <c r="C40" s="87">
        <v>46950562</v>
      </c>
      <c r="D40" s="87">
        <f t="shared" si="0"/>
        <v>355437.44985999999</v>
      </c>
      <c r="E40" s="88">
        <f t="shared" si="1"/>
        <v>7.570462092871221</v>
      </c>
      <c r="F40" s="88">
        <f t="shared" si="2"/>
        <v>0</v>
      </c>
      <c r="G40" s="88">
        <f t="shared" si="3"/>
        <v>0</v>
      </c>
    </row>
    <row r="44" spans="1:11">
      <c r="B44" s="6" t="s">
        <v>134</v>
      </c>
      <c r="E44" s="43">
        <f>M3</f>
        <v>355437.44985999999</v>
      </c>
    </row>
    <row r="45" spans="1:11">
      <c r="B45" s="5" t="s">
        <v>25</v>
      </c>
    </row>
    <row r="46" spans="1:11">
      <c r="E46" s="44"/>
    </row>
    <row r="47" spans="1:11" ht="101.25" customHeight="1" thickBot="1">
      <c r="B47" s="99" t="s">
        <v>227</v>
      </c>
      <c r="C47" s="116" t="s">
        <v>136</v>
      </c>
      <c r="D47" s="116" t="s">
        <v>218</v>
      </c>
      <c r="E47" s="116" t="s">
        <v>219</v>
      </c>
      <c r="F47" s="117" t="s">
        <v>229</v>
      </c>
      <c r="G47" s="117" t="s">
        <v>230</v>
      </c>
      <c r="H47" s="117" t="s">
        <v>232</v>
      </c>
      <c r="I47" s="117" t="s">
        <v>231</v>
      </c>
      <c r="J47" s="120" t="s">
        <v>9</v>
      </c>
      <c r="K47" s="99" t="s">
        <v>228</v>
      </c>
    </row>
    <row r="48" spans="1:11">
      <c r="B48" s="5" t="s">
        <v>66</v>
      </c>
      <c r="C48" s="112">
        <v>0</v>
      </c>
      <c r="D48" s="121">
        <v>0</v>
      </c>
      <c r="E48" s="121">
        <v>0</v>
      </c>
      <c r="F48" s="122">
        <v>0</v>
      </c>
      <c r="G48" s="122">
        <v>1906.4159999999999</v>
      </c>
      <c r="H48" s="121">
        <v>0</v>
      </c>
      <c r="I48" s="122">
        <v>0</v>
      </c>
      <c r="J48" s="123">
        <f>SUM(C48:I48)</f>
        <v>1906.4159999999999</v>
      </c>
    </row>
    <row r="49" spans="2:10">
      <c r="B49" s="5" t="s">
        <v>67</v>
      </c>
      <c r="C49" s="112">
        <v>0</v>
      </c>
      <c r="D49" s="121">
        <v>0</v>
      </c>
      <c r="E49" s="121">
        <v>0</v>
      </c>
      <c r="F49" s="122">
        <v>0</v>
      </c>
      <c r="G49" s="122">
        <v>8509.5920000000006</v>
      </c>
      <c r="H49" s="121">
        <v>0</v>
      </c>
      <c r="I49" s="122">
        <v>0</v>
      </c>
      <c r="J49" s="123">
        <f t="shared" ref="J49:J73" si="4">SUM(C49:I49)</f>
        <v>8509.5920000000006</v>
      </c>
    </row>
    <row r="50" spans="2:10">
      <c r="B50" s="5" t="s">
        <v>68</v>
      </c>
      <c r="C50" s="112">
        <v>0</v>
      </c>
      <c r="D50" s="121">
        <v>0</v>
      </c>
      <c r="E50" s="121">
        <v>0</v>
      </c>
      <c r="F50" s="122">
        <v>27443.45</v>
      </c>
      <c r="G50" s="122">
        <v>2821.47</v>
      </c>
      <c r="H50" s="121">
        <v>0</v>
      </c>
      <c r="I50" s="122">
        <v>0</v>
      </c>
      <c r="J50" s="123">
        <f t="shared" si="4"/>
        <v>30264.920000000002</v>
      </c>
    </row>
    <row r="51" spans="2:10">
      <c r="B51" s="5" t="s">
        <v>69</v>
      </c>
      <c r="C51" s="112">
        <v>0</v>
      </c>
      <c r="D51" s="121">
        <v>0</v>
      </c>
      <c r="E51" s="121">
        <v>0</v>
      </c>
      <c r="F51" s="122">
        <v>0</v>
      </c>
      <c r="G51" s="122">
        <v>0</v>
      </c>
      <c r="H51" s="121">
        <v>0</v>
      </c>
      <c r="I51" s="122">
        <v>0</v>
      </c>
      <c r="J51" s="123">
        <f t="shared" si="4"/>
        <v>0</v>
      </c>
    </row>
    <row r="52" spans="2:10">
      <c r="B52" s="5" t="s">
        <v>70</v>
      </c>
      <c r="C52" s="112">
        <v>0</v>
      </c>
      <c r="D52" s="121">
        <v>0</v>
      </c>
      <c r="E52" s="121">
        <v>0</v>
      </c>
      <c r="F52" s="122">
        <v>0</v>
      </c>
      <c r="G52" s="122">
        <v>0</v>
      </c>
      <c r="H52" s="121">
        <v>0</v>
      </c>
      <c r="I52" s="122">
        <v>0</v>
      </c>
      <c r="J52" s="123">
        <f t="shared" si="4"/>
        <v>0</v>
      </c>
    </row>
    <row r="53" spans="2:10">
      <c r="B53" s="5" t="s">
        <v>71</v>
      </c>
      <c r="C53" s="112">
        <v>0</v>
      </c>
      <c r="D53" s="121">
        <v>0</v>
      </c>
      <c r="E53" s="121">
        <v>0</v>
      </c>
      <c r="F53" s="122">
        <v>0</v>
      </c>
      <c r="G53" s="122">
        <v>0</v>
      </c>
      <c r="H53" s="121">
        <v>0</v>
      </c>
      <c r="I53" s="122">
        <v>0</v>
      </c>
      <c r="J53" s="123">
        <f t="shared" si="4"/>
        <v>0</v>
      </c>
    </row>
    <row r="54" spans="2:10">
      <c r="B54" s="5" t="s">
        <v>72</v>
      </c>
      <c r="C54" s="112">
        <v>0</v>
      </c>
      <c r="D54" s="121">
        <v>0</v>
      </c>
      <c r="E54" s="121">
        <v>0</v>
      </c>
      <c r="F54" s="122">
        <v>0</v>
      </c>
      <c r="G54" s="122">
        <v>16624.182000000001</v>
      </c>
      <c r="H54" s="121">
        <v>0</v>
      </c>
      <c r="I54" s="122">
        <v>0</v>
      </c>
      <c r="J54" s="123">
        <f t="shared" si="4"/>
        <v>16624.182000000001</v>
      </c>
    </row>
    <row r="55" spans="2:10">
      <c r="B55" s="5" t="s">
        <v>73</v>
      </c>
      <c r="C55" s="112">
        <v>0</v>
      </c>
      <c r="D55" s="121">
        <v>0</v>
      </c>
      <c r="E55" s="121">
        <v>0</v>
      </c>
      <c r="F55" s="122">
        <v>0</v>
      </c>
      <c r="G55" s="122">
        <v>0</v>
      </c>
      <c r="H55" s="121">
        <v>0</v>
      </c>
      <c r="I55" s="122">
        <v>0</v>
      </c>
      <c r="J55" s="123">
        <f t="shared" si="4"/>
        <v>0</v>
      </c>
    </row>
    <row r="56" spans="2:10">
      <c r="B56" s="5" t="s">
        <v>74</v>
      </c>
      <c r="C56" s="112">
        <v>0</v>
      </c>
      <c r="D56" s="121">
        <v>0</v>
      </c>
      <c r="E56" s="121">
        <v>0</v>
      </c>
      <c r="F56" s="122">
        <v>0</v>
      </c>
      <c r="G56" s="122">
        <v>0</v>
      </c>
      <c r="H56" s="121">
        <v>0</v>
      </c>
      <c r="I56" s="122">
        <v>0</v>
      </c>
      <c r="J56" s="123">
        <f t="shared" si="4"/>
        <v>0</v>
      </c>
    </row>
    <row r="57" spans="2:10">
      <c r="B57" s="5" t="s">
        <v>75</v>
      </c>
      <c r="C57" s="112">
        <v>0</v>
      </c>
      <c r="D57" s="121">
        <v>0</v>
      </c>
      <c r="E57" s="121">
        <v>0</v>
      </c>
      <c r="F57" s="122">
        <v>0</v>
      </c>
      <c r="G57" s="122">
        <v>0</v>
      </c>
      <c r="H57" s="121">
        <v>0</v>
      </c>
      <c r="I57" s="122">
        <v>0</v>
      </c>
      <c r="J57" s="123">
        <f t="shared" si="4"/>
        <v>0</v>
      </c>
    </row>
    <row r="58" spans="2:10">
      <c r="B58" s="5" t="s">
        <v>76</v>
      </c>
      <c r="C58" s="112">
        <v>0</v>
      </c>
      <c r="D58" s="121">
        <v>0</v>
      </c>
      <c r="E58" s="121">
        <v>0</v>
      </c>
      <c r="F58" s="122">
        <v>0</v>
      </c>
      <c r="G58" s="122">
        <v>0</v>
      </c>
      <c r="H58" s="121">
        <v>0</v>
      </c>
      <c r="I58" s="122">
        <v>0</v>
      </c>
      <c r="J58" s="123">
        <f t="shared" si="4"/>
        <v>0</v>
      </c>
    </row>
    <row r="59" spans="2:10">
      <c r="B59" s="5" t="s">
        <v>77</v>
      </c>
      <c r="C59" s="112">
        <v>0</v>
      </c>
      <c r="D59" s="121">
        <v>0</v>
      </c>
      <c r="E59" s="121">
        <v>0</v>
      </c>
      <c r="F59" s="122">
        <v>0</v>
      </c>
      <c r="G59" s="122">
        <v>0</v>
      </c>
      <c r="H59" s="121">
        <v>0</v>
      </c>
      <c r="I59" s="122">
        <v>0</v>
      </c>
      <c r="J59" s="123">
        <f t="shared" si="4"/>
        <v>0</v>
      </c>
    </row>
    <row r="60" spans="2:10">
      <c r="B60" s="5" t="s">
        <v>78</v>
      </c>
      <c r="C60" s="114">
        <v>0</v>
      </c>
      <c r="D60" s="131">
        <v>0</v>
      </c>
      <c r="E60" s="121">
        <v>0</v>
      </c>
      <c r="F60" s="122">
        <v>0</v>
      </c>
      <c r="G60" s="122">
        <v>980.53899999999999</v>
      </c>
      <c r="H60" s="121">
        <v>0</v>
      </c>
      <c r="I60" s="131">
        <v>0</v>
      </c>
      <c r="J60" s="123">
        <f t="shared" si="4"/>
        <v>980.53899999999999</v>
      </c>
    </row>
    <row r="61" spans="2:10">
      <c r="B61" s="5" t="s">
        <v>79</v>
      </c>
      <c r="C61" s="112">
        <v>0</v>
      </c>
      <c r="D61" s="121">
        <v>0</v>
      </c>
      <c r="E61" s="121">
        <v>0</v>
      </c>
      <c r="F61" s="122">
        <v>0</v>
      </c>
      <c r="G61" s="122">
        <v>0</v>
      </c>
      <c r="H61" s="121">
        <v>0</v>
      </c>
      <c r="I61" s="122">
        <v>0</v>
      </c>
      <c r="J61" s="123">
        <f t="shared" si="4"/>
        <v>0</v>
      </c>
    </row>
    <row r="62" spans="2:10">
      <c r="B62" s="5" t="s">
        <v>80</v>
      </c>
      <c r="C62" s="112">
        <v>0</v>
      </c>
      <c r="D62" s="121">
        <v>0</v>
      </c>
      <c r="E62" s="121">
        <v>0</v>
      </c>
      <c r="F62" s="122">
        <v>0</v>
      </c>
      <c r="G62" s="122">
        <v>0</v>
      </c>
      <c r="H62" s="121">
        <v>0</v>
      </c>
      <c r="I62" s="122">
        <v>0</v>
      </c>
      <c r="J62" s="123">
        <f t="shared" si="4"/>
        <v>0</v>
      </c>
    </row>
    <row r="63" spans="2:10">
      <c r="B63" s="5" t="s">
        <v>97</v>
      </c>
      <c r="C63" s="114">
        <v>0</v>
      </c>
      <c r="D63" s="121">
        <v>0</v>
      </c>
      <c r="E63" s="121">
        <v>0</v>
      </c>
      <c r="F63" s="122">
        <v>0</v>
      </c>
      <c r="G63" s="122">
        <v>0</v>
      </c>
      <c r="H63" s="121">
        <v>0</v>
      </c>
      <c r="I63" s="122">
        <v>0</v>
      </c>
      <c r="J63" s="123">
        <f t="shared" si="4"/>
        <v>0</v>
      </c>
    </row>
    <row r="64" spans="2:10">
      <c r="B64" s="5" t="s">
        <v>98</v>
      </c>
      <c r="C64" s="112">
        <v>0</v>
      </c>
      <c r="D64" s="121">
        <v>0</v>
      </c>
      <c r="E64" s="121">
        <v>0</v>
      </c>
      <c r="F64" s="122">
        <v>0</v>
      </c>
      <c r="G64" s="122">
        <v>0</v>
      </c>
      <c r="H64" s="121">
        <v>0</v>
      </c>
      <c r="I64" s="122">
        <v>0</v>
      </c>
      <c r="J64" s="123">
        <f t="shared" si="4"/>
        <v>0</v>
      </c>
    </row>
    <row r="65" spans="2:14">
      <c r="B65" s="5" t="s">
        <v>99</v>
      </c>
      <c r="C65" s="112">
        <v>0</v>
      </c>
      <c r="D65" s="121">
        <v>0</v>
      </c>
      <c r="E65" s="121">
        <v>0</v>
      </c>
      <c r="F65" s="122">
        <v>0</v>
      </c>
      <c r="G65" s="122">
        <v>0</v>
      </c>
      <c r="H65" s="121">
        <v>0</v>
      </c>
      <c r="I65" s="122">
        <v>0</v>
      </c>
      <c r="J65" s="124">
        <f t="shared" si="4"/>
        <v>0</v>
      </c>
    </row>
    <row r="66" spans="2:14" ht="25.5">
      <c r="B66" s="38" t="s">
        <v>125</v>
      </c>
      <c r="C66" s="115">
        <f>SUM(C48:C65)</f>
        <v>0</v>
      </c>
      <c r="D66" s="125">
        <f t="shared" ref="D66:J66" si="5">SUM(D48:D65)</f>
        <v>0</v>
      </c>
      <c r="E66" s="125">
        <f t="shared" si="5"/>
        <v>0</v>
      </c>
      <c r="F66" s="126">
        <f t="shared" si="5"/>
        <v>27443.45</v>
      </c>
      <c r="G66" s="126">
        <f t="shared" si="5"/>
        <v>30842.199000000001</v>
      </c>
      <c r="H66" s="125">
        <f t="shared" si="5"/>
        <v>0</v>
      </c>
      <c r="I66" s="126">
        <f t="shared" si="5"/>
        <v>0</v>
      </c>
      <c r="J66" s="127">
        <f t="shared" si="5"/>
        <v>58285.648999999998</v>
      </c>
      <c r="L66" s="35" t="e">
        <f>#REF!/#REF!</f>
        <v>#REF!</v>
      </c>
    </row>
    <row r="67" spans="2:14" ht="25.5">
      <c r="B67" s="11" t="s">
        <v>126</v>
      </c>
      <c r="C67" s="112">
        <v>0</v>
      </c>
      <c r="D67" s="121">
        <v>0</v>
      </c>
      <c r="E67" s="121">
        <v>0</v>
      </c>
      <c r="F67" s="122">
        <v>0</v>
      </c>
      <c r="G67" s="122">
        <v>0</v>
      </c>
      <c r="H67" s="121">
        <v>293369.62670999998</v>
      </c>
      <c r="I67" s="122">
        <v>0</v>
      </c>
      <c r="J67" s="124">
        <f t="shared" si="4"/>
        <v>293369.62670999998</v>
      </c>
    </row>
    <row r="68" spans="2:14">
      <c r="B68" s="11" t="s">
        <v>127</v>
      </c>
      <c r="C68" s="114">
        <v>2148.04385</v>
      </c>
      <c r="D68" s="132">
        <v>1576.9268600000003</v>
      </c>
      <c r="E68" s="121">
        <v>0</v>
      </c>
      <c r="F68" s="122">
        <v>0</v>
      </c>
      <c r="G68" s="122">
        <v>0</v>
      </c>
      <c r="H68" s="121">
        <v>0</v>
      </c>
      <c r="I68" s="132">
        <v>57.203440000000001</v>
      </c>
      <c r="J68" s="124">
        <f t="shared" si="4"/>
        <v>3782.1741500000007</v>
      </c>
    </row>
    <row r="69" spans="2:14">
      <c r="B69" s="11" t="s">
        <v>128</v>
      </c>
      <c r="C69" s="112">
        <v>0</v>
      </c>
      <c r="D69" s="121">
        <v>0</v>
      </c>
      <c r="E69" s="121">
        <v>0</v>
      </c>
      <c r="F69" s="122">
        <v>0</v>
      </c>
      <c r="G69" s="122">
        <v>0</v>
      </c>
      <c r="H69" s="121">
        <v>0</v>
      </c>
      <c r="I69" s="122">
        <v>0</v>
      </c>
      <c r="J69" s="124">
        <f t="shared" si="4"/>
        <v>0</v>
      </c>
    </row>
    <row r="70" spans="2:14">
      <c r="B70" s="11" t="s">
        <v>129</v>
      </c>
      <c r="C70" s="112">
        <v>0</v>
      </c>
      <c r="D70" s="121">
        <v>0</v>
      </c>
      <c r="E70" s="121">
        <v>0</v>
      </c>
      <c r="F70" s="122">
        <v>0</v>
      </c>
      <c r="G70" s="122">
        <v>0</v>
      </c>
      <c r="H70" s="121">
        <v>0</v>
      </c>
      <c r="I70" s="122">
        <v>0</v>
      </c>
      <c r="J70" s="124">
        <f t="shared" si="4"/>
        <v>0</v>
      </c>
    </row>
    <row r="71" spans="2:14" ht="25.5">
      <c r="B71" s="38" t="s">
        <v>131</v>
      </c>
      <c r="C71" s="115">
        <f>SUM(C67:C70)</f>
        <v>2148.04385</v>
      </c>
      <c r="D71" s="128">
        <f t="shared" ref="D71:J71" si="6">SUM(D67:D70)</f>
        <v>1576.9268600000003</v>
      </c>
      <c r="E71" s="128">
        <f t="shared" si="6"/>
        <v>0</v>
      </c>
      <c r="F71" s="128">
        <f t="shared" si="6"/>
        <v>0</v>
      </c>
      <c r="G71" s="128">
        <f t="shared" si="6"/>
        <v>0</v>
      </c>
      <c r="H71" s="128">
        <f t="shared" si="6"/>
        <v>293369.62670999998</v>
      </c>
      <c r="I71" s="128">
        <f t="shared" si="6"/>
        <v>57.203440000000001</v>
      </c>
      <c r="J71" s="127">
        <f t="shared" si="6"/>
        <v>297151.80085999996</v>
      </c>
      <c r="K71" s="51"/>
      <c r="N71" s="22"/>
    </row>
    <row r="72" spans="2:14" ht="24" customHeight="1" thickBot="1">
      <c r="B72" s="118" t="s">
        <v>130</v>
      </c>
      <c r="C72" s="130">
        <f>C66+C71</f>
        <v>2148.04385</v>
      </c>
      <c r="D72" s="130">
        <f t="shared" ref="D72:J72" si="7">D66+D71</f>
        <v>1576.9268600000003</v>
      </c>
      <c r="E72" s="130">
        <f t="shared" si="7"/>
        <v>0</v>
      </c>
      <c r="F72" s="130">
        <f t="shared" si="7"/>
        <v>27443.45</v>
      </c>
      <c r="G72" s="130">
        <f t="shared" si="7"/>
        <v>30842.199000000001</v>
      </c>
      <c r="H72" s="130">
        <f t="shared" si="7"/>
        <v>293369.62670999998</v>
      </c>
      <c r="I72" s="130">
        <f t="shared" si="7"/>
        <v>57.203440000000001</v>
      </c>
      <c r="J72" s="129">
        <f t="shared" si="7"/>
        <v>355437.44985999994</v>
      </c>
      <c r="K72" s="51"/>
      <c r="L72" s="119"/>
      <c r="M72" s="119"/>
      <c r="N72" s="119"/>
    </row>
    <row r="73" spans="2:14">
      <c r="J73" s="21">
        <f t="shared" si="4"/>
        <v>0</v>
      </c>
    </row>
    <row r="75" spans="2:14">
      <c r="G75" s="6" t="s">
        <v>34</v>
      </c>
    </row>
    <row r="77" spans="2:14" ht="67.5">
      <c r="B77" s="11" t="s">
        <v>268</v>
      </c>
      <c r="C77" s="51">
        <f>J66</f>
        <v>58285.648999999998</v>
      </c>
      <c r="D77" s="14"/>
      <c r="E77" s="14"/>
      <c r="F77" s="14"/>
      <c r="H77" s="135" t="s">
        <v>235</v>
      </c>
    </row>
    <row r="78" spans="2:14">
      <c r="B78" s="5" t="s">
        <v>109</v>
      </c>
      <c r="C78" s="14">
        <f>C71</f>
        <v>2148.04385</v>
      </c>
      <c r="D78" s="14"/>
      <c r="E78" s="14"/>
      <c r="F78" s="14"/>
    </row>
    <row r="79" spans="2:14" ht="22.5" customHeight="1">
      <c r="B79" s="5" t="s">
        <v>234</v>
      </c>
      <c r="C79" s="14">
        <f>D71</f>
        <v>1576.9268600000003</v>
      </c>
      <c r="D79" s="14"/>
      <c r="E79" s="14"/>
      <c r="F79" s="14"/>
      <c r="H79" s="110" t="s">
        <v>212</v>
      </c>
      <c r="I79" s="291" t="s">
        <v>125</v>
      </c>
      <c r="J79" s="291" t="s">
        <v>236</v>
      </c>
      <c r="K79" s="291" t="s">
        <v>237</v>
      </c>
      <c r="L79" s="293" t="s">
        <v>238</v>
      </c>
    </row>
    <row r="80" spans="2:14">
      <c r="B80" s="5" t="s">
        <v>24</v>
      </c>
      <c r="C80" s="14">
        <f>I71</f>
        <v>57.203440000000001</v>
      </c>
      <c r="D80" s="14"/>
      <c r="E80" s="14"/>
      <c r="F80" s="14"/>
      <c r="G80" s="45"/>
      <c r="H80" s="133"/>
      <c r="I80" s="292"/>
      <c r="J80" s="292"/>
      <c r="K80" s="292"/>
      <c r="L80" s="294"/>
    </row>
    <row r="81" spans="2:12">
      <c r="B81" s="5" t="s">
        <v>239</v>
      </c>
      <c r="C81" s="14">
        <f>J68</f>
        <v>3782.1741500000007</v>
      </c>
      <c r="D81" s="14"/>
      <c r="E81" s="14"/>
      <c r="F81" s="14"/>
      <c r="G81" s="5" t="s">
        <v>66</v>
      </c>
      <c r="H81" s="49">
        <v>15049.327722659922</v>
      </c>
      <c r="I81" s="60">
        <f>J48+H81</f>
        <v>16955.743722659921</v>
      </c>
      <c r="J81" s="35">
        <f>I81/$I$99</f>
        <v>4.8216946805151401E-2</v>
      </c>
      <c r="K81" s="137">
        <f>J81*$C$81</f>
        <v>182.36488979836875</v>
      </c>
      <c r="L81" s="60">
        <f>I81+K81</f>
        <v>17138.108612458291</v>
      </c>
    </row>
    <row r="82" spans="2:12" ht="38.25">
      <c r="B82" s="11" t="s">
        <v>144</v>
      </c>
      <c r="C82" s="51">
        <f>H71</f>
        <v>293369.62670999998</v>
      </c>
      <c r="G82" s="5" t="s">
        <v>67</v>
      </c>
      <c r="H82" s="49">
        <v>29647.215484877328</v>
      </c>
      <c r="I82" s="60">
        <f t="shared" ref="I82:I98" si="8">J49+H82</f>
        <v>38156.807484877325</v>
      </c>
      <c r="J82" s="35">
        <f t="shared" ref="J82:J99" si="9">I82/$I$99</f>
        <v>0.1085062847637871</v>
      </c>
      <c r="K82" s="137">
        <f t="shared" ref="K82:K99" si="10">J82*$C$81</f>
        <v>410.38966534613451</v>
      </c>
      <c r="L82" s="60">
        <f t="shared" ref="L82:L99" si="11">I82+K82</f>
        <v>38567.197150223459</v>
      </c>
    </row>
    <row r="83" spans="2:12" ht="25.5">
      <c r="B83" s="10" t="s">
        <v>142</v>
      </c>
      <c r="C83" s="14">
        <f>C82</f>
        <v>293369.62670999998</v>
      </c>
      <c r="G83" s="5" t="s">
        <v>68</v>
      </c>
      <c r="H83" s="49">
        <v>51720.922916896139</v>
      </c>
      <c r="I83" s="60">
        <f t="shared" si="8"/>
        <v>81985.842916896145</v>
      </c>
      <c r="J83" s="35">
        <f t="shared" si="9"/>
        <v>0.23314265014612637</v>
      </c>
      <c r="K83" s="137">
        <f t="shared" si="10"/>
        <v>881.78610464517305</v>
      </c>
      <c r="L83" s="60">
        <f t="shared" si="11"/>
        <v>82867.629021541317</v>
      </c>
    </row>
    <row r="84" spans="2:12" ht="25.5">
      <c r="B84" s="10" t="s">
        <v>138</v>
      </c>
      <c r="C84" s="58">
        <f>C83-C82</f>
        <v>0</v>
      </c>
      <c r="D84" s="14"/>
      <c r="G84" s="5" t="s">
        <v>69</v>
      </c>
      <c r="H84" s="49">
        <v>83.774858955375578</v>
      </c>
      <c r="I84" s="60">
        <f t="shared" si="8"/>
        <v>83.774858955375578</v>
      </c>
      <c r="J84" s="35">
        <f t="shared" si="9"/>
        <v>2.3823006433283911E-4</v>
      </c>
      <c r="K84" s="137">
        <f t="shared" si="10"/>
        <v>0.90102759107250119</v>
      </c>
      <c r="L84" s="60">
        <f t="shared" si="11"/>
        <v>84.675886546448083</v>
      </c>
    </row>
    <row r="85" spans="2:12" ht="39.75" customHeight="1">
      <c r="B85" s="10" t="s">
        <v>270</v>
      </c>
      <c r="C85" s="58">
        <f>C82+C77</f>
        <v>351655.27570999996</v>
      </c>
      <c r="D85" s="75">
        <f>C85/C86</f>
        <v>0.98935910059142684</v>
      </c>
      <c r="E85" s="14"/>
      <c r="G85" s="5" t="s">
        <v>70</v>
      </c>
      <c r="H85" s="49">
        <v>148.77440000528699</v>
      </c>
      <c r="I85" s="60">
        <f t="shared" si="8"/>
        <v>148.77440000528699</v>
      </c>
      <c r="J85" s="35">
        <f t="shared" si="9"/>
        <v>4.2306886966193835E-4</v>
      </c>
      <c r="K85" s="137">
        <f t="shared" si="10"/>
        <v>1.6001201425051028</v>
      </c>
      <c r="L85" s="60">
        <f t="shared" si="11"/>
        <v>150.37452014779208</v>
      </c>
    </row>
    <row r="86" spans="2:12">
      <c r="B86" s="11" t="s">
        <v>269</v>
      </c>
      <c r="C86" s="14">
        <f>C77+C81+C82</f>
        <v>355437.44985999999</v>
      </c>
      <c r="G86" s="5" t="s">
        <v>71</v>
      </c>
      <c r="H86" s="49">
        <v>552.98612806553524</v>
      </c>
      <c r="I86" s="60">
        <f t="shared" si="8"/>
        <v>552.98612806553524</v>
      </c>
      <c r="J86" s="35">
        <f t="shared" si="9"/>
        <v>1.5725233382295877E-3</v>
      </c>
      <c r="K86" s="137">
        <f t="shared" si="10"/>
        <v>5.9475571201236548</v>
      </c>
      <c r="L86" s="60">
        <f t="shared" si="11"/>
        <v>558.93368518565887</v>
      </c>
    </row>
    <row r="87" spans="2:12">
      <c r="B87" s="23" t="s">
        <v>137</v>
      </c>
      <c r="G87" s="5" t="s">
        <v>72</v>
      </c>
      <c r="H87" s="49">
        <v>134795.79100365003</v>
      </c>
      <c r="I87" s="60">
        <f t="shared" si="8"/>
        <v>151419.97300365003</v>
      </c>
      <c r="J87" s="35">
        <f t="shared" si="9"/>
        <v>0.43059206974196435</v>
      </c>
      <c r="K87" s="137">
        <f t="shared" si="10"/>
        <v>1628.5741953730551</v>
      </c>
      <c r="L87" s="60">
        <f t="shared" si="11"/>
        <v>153048.54719902307</v>
      </c>
    </row>
    <row r="88" spans="2:12">
      <c r="G88" s="5" t="s">
        <v>73</v>
      </c>
      <c r="H88" s="49">
        <v>4915.7133469354176</v>
      </c>
      <c r="I88" s="60">
        <f t="shared" si="8"/>
        <v>4915.7133469354176</v>
      </c>
      <c r="J88" s="35">
        <f t="shared" si="9"/>
        <v>1.3978784583881132E-2</v>
      </c>
      <c r="K88" s="137">
        <f t="shared" si="10"/>
        <v>52.870197701573737</v>
      </c>
      <c r="L88" s="60">
        <f t="shared" si="11"/>
        <v>4968.5835446369911</v>
      </c>
    </row>
    <row r="89" spans="2:12">
      <c r="G89" s="5" t="s">
        <v>74</v>
      </c>
      <c r="H89" s="49">
        <v>4732.7977906287551</v>
      </c>
      <c r="I89" s="60">
        <f t="shared" si="8"/>
        <v>4732.7977906287551</v>
      </c>
      <c r="J89" s="35">
        <f t="shared" si="9"/>
        <v>1.3458628712659374E-2</v>
      </c>
      <c r="K89" s="137">
        <f t="shared" si="10"/>
        <v>50.902877611468071</v>
      </c>
      <c r="L89" s="60">
        <f t="shared" si="11"/>
        <v>4783.7006682402234</v>
      </c>
    </row>
    <row r="90" spans="2:12">
      <c r="B90" s="54" t="s">
        <v>146</v>
      </c>
      <c r="G90" s="5" t="s">
        <v>75</v>
      </c>
      <c r="H90" s="49">
        <v>1556.8337919998926</v>
      </c>
      <c r="I90" s="60">
        <f t="shared" si="8"/>
        <v>1556.8337919998926</v>
      </c>
      <c r="J90" s="35">
        <f t="shared" si="9"/>
        <v>4.4271589239109517E-3</v>
      </c>
      <c r="K90" s="137">
        <f t="shared" si="10"/>
        <v>16.744286039957821</v>
      </c>
      <c r="L90" s="60">
        <f t="shared" si="11"/>
        <v>1573.5780780398504</v>
      </c>
    </row>
    <row r="91" spans="2:12">
      <c r="B91" s="30" t="s">
        <v>147</v>
      </c>
      <c r="G91" s="5" t="s">
        <v>76</v>
      </c>
      <c r="H91" s="49">
        <v>207.92140408139107</v>
      </c>
      <c r="I91" s="60">
        <f t="shared" si="8"/>
        <v>207.92140408139107</v>
      </c>
      <c r="J91" s="35">
        <f t="shared" si="9"/>
        <v>5.9126485067398187E-4</v>
      </c>
      <c r="K91" s="137">
        <f t="shared" si="10"/>
        <v>2.2362666340227446</v>
      </c>
      <c r="L91" s="60">
        <f t="shared" si="11"/>
        <v>210.15767071541381</v>
      </c>
    </row>
    <row r="92" spans="2:12">
      <c r="B92" s="30" t="s">
        <v>143</v>
      </c>
      <c r="G92" s="5" t="s">
        <v>77</v>
      </c>
      <c r="H92" s="49">
        <v>48246.083671534914</v>
      </c>
      <c r="I92" s="60">
        <f t="shared" si="8"/>
        <v>48246.083671534914</v>
      </c>
      <c r="J92" s="35">
        <f t="shared" si="9"/>
        <v>0.1371970989888463</v>
      </c>
      <c r="K92" s="137">
        <f t="shared" si="10"/>
        <v>518.9033212506057</v>
      </c>
      <c r="L92" s="60">
        <f t="shared" si="11"/>
        <v>48764.986992785518</v>
      </c>
    </row>
    <row r="93" spans="2:12">
      <c r="G93" s="5" t="s">
        <v>78</v>
      </c>
      <c r="H93" s="49">
        <v>1443.6163158737256</v>
      </c>
      <c r="I93" s="60">
        <f t="shared" si="8"/>
        <v>2424.1553158737256</v>
      </c>
      <c r="J93" s="35">
        <f t="shared" si="9"/>
        <v>6.8935559433291613E-3</v>
      </c>
      <c r="K93" s="137">
        <f t="shared" si="10"/>
        <v>26.072629090438426</v>
      </c>
      <c r="L93" s="60">
        <f t="shared" si="11"/>
        <v>2450.2279449641642</v>
      </c>
    </row>
    <row r="94" spans="2:12">
      <c r="G94" s="5" t="s">
        <v>79</v>
      </c>
      <c r="H94" s="49">
        <v>67.831746512011492</v>
      </c>
      <c r="I94" s="60">
        <f t="shared" si="8"/>
        <v>67.831746512011492</v>
      </c>
      <c r="J94" s="35">
        <f t="shared" si="9"/>
        <v>1.9289273102773063E-4</v>
      </c>
      <c r="K94" s="137">
        <f t="shared" si="10"/>
        <v>0.72955390101598583</v>
      </c>
      <c r="L94" s="60">
        <f t="shared" si="11"/>
        <v>68.561300413027482</v>
      </c>
    </row>
    <row r="95" spans="2:12">
      <c r="G95" s="5" t="s">
        <v>80</v>
      </c>
      <c r="H95" s="49">
        <v>54.288351709089021</v>
      </c>
      <c r="I95" s="60">
        <f t="shared" si="8"/>
        <v>54.288351709089021</v>
      </c>
      <c r="J95" s="35">
        <f t="shared" si="9"/>
        <v>1.5437946039478464E-4</v>
      </c>
      <c r="K95" s="137">
        <f t="shared" si="10"/>
        <v>0.58389000439610339</v>
      </c>
      <c r="L95" s="60">
        <f t="shared" si="11"/>
        <v>54.872241713485124</v>
      </c>
    </row>
    <row r="96" spans="2:12">
      <c r="G96" s="5" t="s">
        <v>97</v>
      </c>
      <c r="H96" s="49">
        <v>115.72408265801393</v>
      </c>
      <c r="I96" s="60">
        <f t="shared" si="8"/>
        <v>115.72408265801393</v>
      </c>
      <c r="J96" s="35">
        <f t="shared" si="9"/>
        <v>3.2908388029829599E-4</v>
      </c>
      <c r="K96" s="137">
        <f t="shared" si="10"/>
        <v>1.2446525452459096</v>
      </c>
      <c r="L96" s="60">
        <f t="shared" si="11"/>
        <v>116.96873520325984</v>
      </c>
    </row>
    <row r="97" spans="7:12">
      <c r="G97" s="5" t="s">
        <v>98</v>
      </c>
      <c r="H97" s="49">
        <v>30.023692957178099</v>
      </c>
      <c r="I97" s="60">
        <f t="shared" si="8"/>
        <v>30.023692957178099</v>
      </c>
      <c r="J97" s="35">
        <f t="shared" si="9"/>
        <v>8.5378195724661259E-5</v>
      </c>
      <c r="K97" s="137">
        <f t="shared" si="10"/>
        <v>0.32291520484345437</v>
      </c>
      <c r="L97" s="60">
        <f t="shared" si="11"/>
        <v>30.346608162021553</v>
      </c>
    </row>
    <row r="98" spans="7:12">
      <c r="G98" s="5" t="s">
        <v>99</v>
      </c>
      <c r="H98" s="52">
        <v>0</v>
      </c>
      <c r="I98" s="60">
        <f t="shared" si="8"/>
        <v>0</v>
      </c>
      <c r="J98" s="35">
        <f t="shared" si="9"/>
        <v>0</v>
      </c>
      <c r="K98" s="137">
        <f t="shared" si="10"/>
        <v>0</v>
      </c>
      <c r="L98" s="60">
        <f t="shared" si="11"/>
        <v>0</v>
      </c>
    </row>
    <row r="99" spans="7:12">
      <c r="G99" s="6" t="s">
        <v>143</v>
      </c>
      <c r="H99" s="134">
        <v>293369.62671000004</v>
      </c>
      <c r="I99" s="136">
        <f>SUM(I81:I98)</f>
        <v>351655.27571000002</v>
      </c>
      <c r="J99" s="35">
        <f t="shared" si="9"/>
        <v>1</v>
      </c>
      <c r="K99" s="137">
        <f t="shared" si="10"/>
        <v>3782.1741500000007</v>
      </c>
      <c r="L99" s="60">
        <f t="shared" si="11"/>
        <v>355437.44985999999</v>
      </c>
    </row>
    <row r="101" spans="7:12">
      <c r="I101" s="25"/>
    </row>
    <row r="102" spans="7:12">
      <c r="I102" s="14"/>
      <c r="J102" s="14"/>
    </row>
    <row r="103" spans="7:12">
      <c r="I103" s="14"/>
      <c r="J103" s="14"/>
    </row>
    <row r="104" spans="7:12">
      <c r="J104" s="14"/>
      <c r="K104" s="14"/>
    </row>
    <row r="105" spans="7:12">
      <c r="J105" s="14"/>
    </row>
    <row r="106" spans="7:12">
      <c r="J106" s="14"/>
    </row>
    <row r="107" spans="7:12">
      <c r="J107" s="14"/>
    </row>
    <row r="138" spans="12:15">
      <c r="L138" s="21"/>
    </row>
    <row r="139" spans="12:15" ht="25.5">
      <c r="L139" s="47" t="s">
        <v>35</v>
      </c>
      <c r="M139" s="46" t="s">
        <v>23</v>
      </c>
      <c r="N139" s="48" t="s">
        <v>145</v>
      </c>
      <c r="O139" s="4"/>
    </row>
    <row r="140" spans="12:15">
      <c r="L140" s="50" t="e">
        <f t="shared" ref="L140:L156" si="12">H81/H$98</f>
        <v>#DIV/0!</v>
      </c>
      <c r="M140" s="25" t="e">
        <f t="shared" ref="M140:M156" si="13">L140*M$163</f>
        <v>#DIV/0!</v>
      </c>
      <c r="N140" s="14" t="e">
        <f t="shared" ref="N140:N156" si="14">H81+M140</f>
        <v>#DIV/0!</v>
      </c>
    </row>
    <row r="141" spans="12:15">
      <c r="L141" s="50" t="e">
        <f t="shared" si="12"/>
        <v>#DIV/0!</v>
      </c>
      <c r="M141" s="25" t="e">
        <f t="shared" si="13"/>
        <v>#DIV/0!</v>
      </c>
      <c r="N141" s="14" t="e">
        <f t="shared" si="14"/>
        <v>#DIV/0!</v>
      </c>
    </row>
    <row r="142" spans="12:15">
      <c r="L142" s="50" t="e">
        <f t="shared" si="12"/>
        <v>#DIV/0!</v>
      </c>
      <c r="M142" s="25" t="e">
        <f t="shared" si="13"/>
        <v>#DIV/0!</v>
      </c>
      <c r="N142" s="14" t="e">
        <f t="shared" si="14"/>
        <v>#DIV/0!</v>
      </c>
    </row>
    <row r="143" spans="12:15">
      <c r="L143" s="50" t="e">
        <f t="shared" si="12"/>
        <v>#DIV/0!</v>
      </c>
      <c r="M143" s="25" t="e">
        <f t="shared" si="13"/>
        <v>#DIV/0!</v>
      </c>
      <c r="N143" s="14" t="e">
        <f t="shared" si="14"/>
        <v>#DIV/0!</v>
      </c>
    </row>
    <row r="144" spans="12:15">
      <c r="L144" s="50" t="e">
        <f t="shared" si="12"/>
        <v>#DIV/0!</v>
      </c>
      <c r="M144" s="25" t="e">
        <f t="shared" si="13"/>
        <v>#DIV/0!</v>
      </c>
      <c r="N144" s="14" t="e">
        <f t="shared" si="14"/>
        <v>#DIV/0!</v>
      </c>
    </row>
    <row r="145" spans="12:15">
      <c r="L145" s="50" t="e">
        <f t="shared" si="12"/>
        <v>#DIV/0!</v>
      </c>
      <c r="M145" s="25" t="e">
        <f t="shared" si="13"/>
        <v>#DIV/0!</v>
      </c>
      <c r="N145" s="14" t="e">
        <f t="shared" si="14"/>
        <v>#DIV/0!</v>
      </c>
    </row>
    <row r="146" spans="12:15">
      <c r="L146" s="50" t="e">
        <f t="shared" si="12"/>
        <v>#DIV/0!</v>
      </c>
      <c r="M146" s="25" t="e">
        <f t="shared" si="13"/>
        <v>#DIV/0!</v>
      </c>
      <c r="N146" s="14" t="e">
        <f t="shared" si="14"/>
        <v>#DIV/0!</v>
      </c>
    </row>
    <row r="147" spans="12:15">
      <c r="L147" s="50" t="e">
        <f t="shared" si="12"/>
        <v>#DIV/0!</v>
      </c>
      <c r="M147" s="25" t="e">
        <f t="shared" si="13"/>
        <v>#DIV/0!</v>
      </c>
      <c r="N147" s="14" t="e">
        <f t="shared" si="14"/>
        <v>#DIV/0!</v>
      </c>
    </row>
    <row r="148" spans="12:15">
      <c r="L148" s="50" t="e">
        <f t="shared" si="12"/>
        <v>#DIV/0!</v>
      </c>
      <c r="M148" s="25" t="e">
        <f t="shared" si="13"/>
        <v>#DIV/0!</v>
      </c>
      <c r="N148" s="14" t="e">
        <f t="shared" si="14"/>
        <v>#DIV/0!</v>
      </c>
    </row>
    <row r="149" spans="12:15">
      <c r="L149" s="50" t="e">
        <f t="shared" si="12"/>
        <v>#DIV/0!</v>
      </c>
      <c r="M149" s="25" t="e">
        <f t="shared" si="13"/>
        <v>#DIV/0!</v>
      </c>
      <c r="N149" s="14" t="e">
        <f t="shared" si="14"/>
        <v>#DIV/0!</v>
      </c>
    </row>
    <row r="150" spans="12:15">
      <c r="L150" s="50" t="e">
        <f t="shared" si="12"/>
        <v>#DIV/0!</v>
      </c>
      <c r="M150" s="25" t="e">
        <f t="shared" si="13"/>
        <v>#DIV/0!</v>
      </c>
      <c r="N150" s="14" t="e">
        <f t="shared" si="14"/>
        <v>#DIV/0!</v>
      </c>
    </row>
    <row r="151" spans="12:15">
      <c r="L151" s="50" t="e">
        <f t="shared" si="12"/>
        <v>#DIV/0!</v>
      </c>
      <c r="M151" s="25" t="e">
        <f t="shared" si="13"/>
        <v>#DIV/0!</v>
      </c>
      <c r="N151" s="14" t="e">
        <f t="shared" si="14"/>
        <v>#DIV/0!</v>
      </c>
    </row>
    <row r="152" spans="12:15">
      <c r="L152" s="50" t="e">
        <f t="shared" si="12"/>
        <v>#DIV/0!</v>
      </c>
      <c r="M152" s="25" t="e">
        <f t="shared" si="13"/>
        <v>#DIV/0!</v>
      </c>
      <c r="N152" s="14" t="e">
        <f t="shared" si="14"/>
        <v>#DIV/0!</v>
      </c>
    </row>
    <row r="153" spans="12:15">
      <c r="L153" s="50" t="e">
        <f t="shared" si="12"/>
        <v>#DIV/0!</v>
      </c>
      <c r="M153" s="25" t="e">
        <f t="shared" si="13"/>
        <v>#DIV/0!</v>
      </c>
      <c r="N153" s="14" t="e">
        <f t="shared" si="14"/>
        <v>#DIV/0!</v>
      </c>
    </row>
    <row r="154" spans="12:15">
      <c r="L154" s="50" t="e">
        <f t="shared" si="12"/>
        <v>#DIV/0!</v>
      </c>
      <c r="M154" s="25" t="e">
        <f t="shared" si="13"/>
        <v>#DIV/0!</v>
      </c>
      <c r="N154" s="14" t="e">
        <f t="shared" si="14"/>
        <v>#DIV/0!</v>
      </c>
    </row>
    <row r="155" spans="12:15">
      <c r="L155" s="50" t="e">
        <f t="shared" si="12"/>
        <v>#DIV/0!</v>
      </c>
      <c r="M155" s="25" t="e">
        <f t="shared" si="13"/>
        <v>#DIV/0!</v>
      </c>
      <c r="N155" s="14" t="e">
        <f t="shared" si="14"/>
        <v>#DIV/0!</v>
      </c>
    </row>
    <row r="156" spans="12:15">
      <c r="L156" s="50" t="e">
        <f t="shared" si="12"/>
        <v>#DIV/0!</v>
      </c>
      <c r="M156" s="25" t="e">
        <f t="shared" si="13"/>
        <v>#DIV/0!</v>
      </c>
      <c r="N156" s="14" t="e">
        <f t="shared" si="14"/>
        <v>#DIV/0!</v>
      </c>
    </row>
    <row r="157" spans="12:15">
      <c r="L157" s="53" t="e">
        <f>SUM(L140:L156)</f>
        <v>#DIV/0!</v>
      </c>
      <c r="M157" s="52" t="e">
        <f>SUM(M140:M156)</f>
        <v>#DIV/0!</v>
      </c>
      <c r="N157" s="51" t="e">
        <f>SUM(N140:N156)</f>
        <v>#DIV/0!</v>
      </c>
      <c r="O157" s="8"/>
    </row>
    <row r="158" spans="12:15">
      <c r="L158" s="50"/>
      <c r="M158" s="25"/>
    </row>
    <row r="159" spans="12:15">
      <c r="L159" s="30"/>
      <c r="M159" s="14"/>
    </row>
    <row r="160" spans="12:15">
      <c r="L160" s="30"/>
      <c r="M160" s="14"/>
    </row>
    <row r="161" spans="12:15">
      <c r="L161" s="30"/>
      <c r="M161" s="14"/>
    </row>
    <row r="162" spans="12:15">
      <c r="L162" s="30"/>
      <c r="N162" s="51" t="e">
        <f>H98+#REF!</f>
        <v>#REF!</v>
      </c>
      <c r="O162" s="55" t="e">
        <f>N162/N164</f>
        <v>#REF!</v>
      </c>
    </row>
    <row r="163" spans="12:15">
      <c r="L163" s="30"/>
      <c r="M163" s="51" t="e">
        <f>#REF!+C84</f>
        <v>#REF!</v>
      </c>
      <c r="N163" s="56" t="e">
        <f>M163+#REF!</f>
        <v>#REF!</v>
      </c>
      <c r="O163" s="57" t="e">
        <f>N163/N164</f>
        <v>#REF!</v>
      </c>
    </row>
    <row r="164" spans="12:15">
      <c r="L164" s="30"/>
      <c r="M164" s="14"/>
      <c r="N164" s="56" t="e">
        <f>N162+N163</f>
        <v>#REF!</v>
      </c>
    </row>
  </sheetData>
  <mergeCells count="4">
    <mergeCell ref="I79:I80"/>
    <mergeCell ref="J79:J80"/>
    <mergeCell ref="K79:K80"/>
    <mergeCell ref="L79:L80"/>
  </mergeCells>
  <phoneticPr fontId="2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A2:K77"/>
  <sheetViews>
    <sheetView topLeftCell="A25" zoomScaleNormal="100" zoomScalePageLayoutView="150" workbookViewId="0">
      <selection activeCell="D35" sqref="D35:D53"/>
    </sheetView>
  </sheetViews>
  <sheetFormatPr baseColWidth="10" defaultColWidth="11" defaultRowHeight="12.75"/>
  <cols>
    <col min="1" max="1" width="4.625" style="5" customWidth="1"/>
    <col min="2" max="2" width="25.25" style="5" customWidth="1"/>
    <col min="3" max="3" width="29.375" style="5" customWidth="1"/>
    <col min="4" max="4" width="30.75" style="5" customWidth="1"/>
    <col min="5" max="5" width="18.875" style="5" bestFit="1" customWidth="1"/>
    <col min="6" max="6" width="15.375" style="5" bestFit="1" customWidth="1"/>
    <col min="7" max="16384" width="11" style="5"/>
  </cols>
  <sheetData>
    <row r="2" spans="2:11">
      <c r="B2" s="12" t="s">
        <v>42</v>
      </c>
    </row>
    <row r="3" spans="2:11">
      <c r="B3" s="61" t="s">
        <v>284</v>
      </c>
      <c r="C3" s="14"/>
    </row>
    <row r="4" spans="2:11">
      <c r="B4" s="61"/>
      <c r="C4" s="14"/>
    </row>
    <row r="5" spans="2:11" s="44" customFormat="1">
      <c r="B5" s="244">
        <f>F25</f>
        <v>502662.00223767583</v>
      </c>
    </row>
    <row r="7" spans="2:11">
      <c r="B7" s="12" t="s">
        <v>44</v>
      </c>
    </row>
    <row r="9" spans="2:11">
      <c r="B9" s="242" t="s">
        <v>285</v>
      </c>
      <c r="C9" s="243"/>
      <c r="D9" s="243"/>
      <c r="E9" s="243"/>
      <c r="F9" s="243"/>
      <c r="G9" s="243"/>
      <c r="H9" s="243"/>
    </row>
    <row r="10" spans="2:11">
      <c r="B10" s="243"/>
      <c r="C10" s="243"/>
      <c r="D10" s="243"/>
      <c r="E10" s="243"/>
      <c r="F10" s="243"/>
      <c r="G10" s="243"/>
      <c r="H10" s="243"/>
    </row>
    <row r="11" spans="2:11" ht="25.5" customHeight="1">
      <c r="B11" s="262" t="s">
        <v>287</v>
      </c>
      <c r="C11" s="263"/>
      <c r="D11" s="263"/>
      <c r="E11" s="263"/>
      <c r="F11" s="264"/>
      <c r="G11" s="265">
        <v>2281266.6092300001</v>
      </c>
    </row>
    <row r="12" spans="2:11">
      <c r="B12" s="204"/>
      <c r="C12" s="204"/>
      <c r="D12" s="204"/>
      <c r="E12" s="204"/>
      <c r="F12" s="204"/>
      <c r="G12" s="205"/>
    </row>
    <row r="13" spans="2:11">
      <c r="B13" s="266" t="s">
        <v>288</v>
      </c>
    </row>
    <row r="14" spans="2:11">
      <c r="B14" s="204"/>
      <c r="C14" s="204"/>
      <c r="D14" s="267"/>
      <c r="E14" s="204"/>
      <c r="F14" s="204"/>
      <c r="G14" s="205"/>
    </row>
    <row r="15" spans="2:11" ht="30">
      <c r="B15" s="278" t="s">
        <v>292</v>
      </c>
      <c r="C15" s="279">
        <v>2013</v>
      </c>
      <c r="D15" s="279">
        <v>2014</v>
      </c>
      <c r="E15" s="279">
        <v>2015</v>
      </c>
      <c r="F15" s="279">
        <v>2016</v>
      </c>
      <c r="G15" s="279" t="s">
        <v>293</v>
      </c>
      <c r="H15" s="279" t="s">
        <v>294</v>
      </c>
      <c r="I15" s="279" t="s">
        <v>295</v>
      </c>
      <c r="J15" s="279" t="s">
        <v>296</v>
      </c>
      <c r="K15" s="280" t="s">
        <v>297</v>
      </c>
    </row>
    <row r="16" spans="2:11">
      <c r="B16" t="s">
        <v>298</v>
      </c>
      <c r="C16" s="281">
        <v>2281266609.23</v>
      </c>
      <c r="D16" s="282">
        <v>3411942470.0599999</v>
      </c>
      <c r="E16" s="282">
        <v>4170841657.9000001</v>
      </c>
      <c r="F16" s="283">
        <v>3895142250</v>
      </c>
      <c r="G16" s="284">
        <f>D19/D16</f>
        <v>0.25818000357271825</v>
      </c>
      <c r="H16" s="284">
        <f>E19/E16</f>
        <v>0.21270766736483737</v>
      </c>
      <c r="I16" s="284">
        <f>F19/F16</f>
        <v>0.1901424781084696</v>
      </c>
      <c r="J16" s="285">
        <f xml:space="preserve"> AVERAGE(G16:I16)</f>
        <v>0.22034338301534173</v>
      </c>
      <c r="K16" s="286">
        <f>C16*J16</f>
        <v>502662002.23767579</v>
      </c>
    </row>
    <row r="17" spans="2:11">
      <c r="B17" t="s">
        <v>299</v>
      </c>
      <c r="C17" s="295">
        <f>C16-C19</f>
        <v>1778604606.9923244</v>
      </c>
      <c r="D17" s="287">
        <v>296738399.24000001</v>
      </c>
      <c r="E17" s="283">
        <v>330300000</v>
      </c>
      <c r="F17" s="283">
        <v>450000000</v>
      </c>
      <c r="G17"/>
      <c r="H17"/>
      <c r="I17"/>
      <c r="J17"/>
      <c r="K17"/>
    </row>
    <row r="18" spans="2:11">
      <c r="B18" t="s">
        <v>300</v>
      </c>
      <c r="C18" s="296"/>
      <c r="D18" s="287">
        <v>2234308751.71</v>
      </c>
      <c r="E18" s="283">
        <v>2953371657.9000001</v>
      </c>
      <c r="F18" s="283">
        <v>2704510250</v>
      </c>
      <c r="G18"/>
      <c r="H18"/>
      <c r="I18"/>
      <c r="J18"/>
      <c r="K18"/>
    </row>
    <row r="19" spans="2:11" ht="25.5">
      <c r="B19" s="288" t="s">
        <v>301</v>
      </c>
      <c r="C19" s="289">
        <f>K16</f>
        <v>502662002.23767579</v>
      </c>
      <c r="D19" s="287">
        <v>880895319.11000001</v>
      </c>
      <c r="E19" s="290">
        <v>887170000</v>
      </c>
      <c r="F19" s="287">
        <v>740632000</v>
      </c>
      <c r="G19"/>
      <c r="H19"/>
      <c r="I19"/>
      <c r="J19"/>
      <c r="K19"/>
    </row>
    <row r="20" spans="2:11">
      <c r="B20" s="243"/>
      <c r="C20" s="243"/>
      <c r="D20" s="277"/>
      <c r="E20" s="243"/>
      <c r="F20" s="204"/>
      <c r="G20" s="205"/>
    </row>
    <row r="21" spans="2:11">
      <c r="B21" s="276"/>
      <c r="C21" s="243"/>
      <c r="D21" s="277"/>
      <c r="E21" s="243"/>
      <c r="F21" s="204"/>
      <c r="G21" s="205"/>
    </row>
    <row r="22" spans="2:11">
      <c r="B22" s="276"/>
      <c r="C22" s="276"/>
      <c r="D22" s="245"/>
      <c r="E22" s="243"/>
      <c r="F22" s="204"/>
      <c r="G22" s="205"/>
    </row>
    <row r="23" spans="2:11">
      <c r="B23" s="204"/>
      <c r="C23" s="204"/>
      <c r="D23" s="204"/>
      <c r="E23" s="204"/>
      <c r="F23" s="204"/>
      <c r="G23" s="205"/>
    </row>
    <row r="24" spans="2:11">
      <c r="B24" s="269" t="s">
        <v>290</v>
      </c>
      <c r="C24" s="204"/>
      <c r="D24" s="204"/>
      <c r="E24" s="204"/>
      <c r="F24" s="204"/>
    </row>
    <row r="25" spans="2:11">
      <c r="B25" s="270" t="s">
        <v>281</v>
      </c>
      <c r="C25" s="263"/>
      <c r="D25" s="268">
        <f>C19</f>
        <v>502662002.23767579</v>
      </c>
      <c r="E25" s="271">
        <f>D25/D27</f>
        <v>0.22034338301534173</v>
      </c>
      <c r="F25" s="77">
        <f>E25*G11</f>
        <v>502662.00223767583</v>
      </c>
      <c r="G25" s="204" t="s">
        <v>282</v>
      </c>
      <c r="H25" s="5" t="s">
        <v>283</v>
      </c>
    </row>
    <row r="26" spans="2:11">
      <c r="B26" s="270" t="s">
        <v>291</v>
      </c>
      <c r="C26" s="264"/>
      <c r="D26" s="268">
        <f>C17</f>
        <v>1778604606.9923244</v>
      </c>
      <c r="E26" s="271">
        <f>D26/D27</f>
        <v>0.77965661698465838</v>
      </c>
      <c r="F26" s="77">
        <f>E26*G11</f>
        <v>1778604.6069923246</v>
      </c>
      <c r="G26" s="204" t="s">
        <v>280</v>
      </c>
    </row>
    <row r="27" spans="2:11">
      <c r="D27" s="268">
        <f>SUM(D25:D26)</f>
        <v>2281266609.23</v>
      </c>
    </row>
    <row r="28" spans="2:11">
      <c r="B28" s="243"/>
      <c r="C28" s="243"/>
      <c r="D28" s="245"/>
      <c r="E28" s="243"/>
      <c r="F28" s="243"/>
      <c r="G28" s="49"/>
      <c r="H28" s="243"/>
    </row>
    <row r="29" spans="2:11">
      <c r="B29" s="243"/>
      <c r="C29" s="243"/>
      <c r="D29" s="245"/>
      <c r="E29" s="243"/>
      <c r="F29" s="243"/>
      <c r="G29" s="49"/>
      <c r="H29" s="243"/>
    </row>
    <row r="30" spans="2:11">
      <c r="B30" s="5" t="s">
        <v>46</v>
      </c>
      <c r="C30" s="243"/>
      <c r="D30" s="245"/>
      <c r="E30" s="243"/>
      <c r="F30" s="243"/>
      <c r="G30" s="49"/>
      <c r="H30" s="243"/>
    </row>
    <row r="31" spans="2:11">
      <c r="E31" s="142"/>
      <c r="G31" s="142"/>
    </row>
    <row r="32" spans="2:11">
      <c r="D32" s="86" t="s">
        <v>216</v>
      </c>
    </row>
    <row r="33" spans="1:7">
      <c r="C33" s="110" t="s">
        <v>110</v>
      </c>
    </row>
    <row r="34" spans="1:7" ht="25.5">
      <c r="A34" s="13"/>
      <c r="B34" s="254"/>
      <c r="C34" s="255" t="s">
        <v>252</v>
      </c>
      <c r="D34" s="256" t="s">
        <v>92</v>
      </c>
      <c r="E34" s="254" t="s">
        <v>93</v>
      </c>
      <c r="F34" s="254" t="s">
        <v>64</v>
      </c>
      <c r="G34" s="254" t="s">
        <v>65</v>
      </c>
    </row>
    <row r="35" spans="1:7">
      <c r="B35" s="5" t="s">
        <v>66</v>
      </c>
      <c r="C35" s="14">
        <v>8421302.5</v>
      </c>
      <c r="D35" s="14"/>
      <c r="E35" s="15">
        <f t="shared" ref="E35:E53" si="0">D35*1000/C35</f>
        <v>0</v>
      </c>
      <c r="F35" s="15">
        <f>E35-E$53</f>
        <v>-10.706197771129467</v>
      </c>
      <c r="G35" s="14">
        <f t="shared" ref="G35:G53" si="1">F35*C35/1000</f>
        <v>-90160.130055507005</v>
      </c>
    </row>
    <row r="36" spans="1:7">
      <c r="B36" s="5" t="s">
        <v>67</v>
      </c>
      <c r="C36" s="14">
        <v>1336267.5</v>
      </c>
      <c r="D36" s="14"/>
      <c r="E36" s="15">
        <f t="shared" si="0"/>
        <v>0</v>
      </c>
      <c r="F36" s="15">
        <f t="shared" ref="F36:F53" si="2">E36-E$53</f>
        <v>-10.706197771129467</v>
      </c>
      <c r="G36" s="14">
        <f t="shared" si="1"/>
        <v>-14306.344130132746</v>
      </c>
    </row>
    <row r="37" spans="1:7">
      <c r="B37" s="5" t="s">
        <v>68</v>
      </c>
      <c r="C37" s="14">
        <v>1064960.5</v>
      </c>
      <c r="D37" s="14"/>
      <c r="E37" s="15">
        <f t="shared" si="0"/>
        <v>0</v>
      </c>
      <c r="F37" s="15">
        <f t="shared" si="2"/>
        <v>-10.706197771129467</v>
      </c>
      <c r="G37" s="14">
        <f t="shared" si="1"/>
        <v>-11401.677731440923</v>
      </c>
    </row>
    <row r="38" spans="1:7">
      <c r="B38" s="5" t="s">
        <v>69</v>
      </c>
      <c r="C38" s="14">
        <v>1107558</v>
      </c>
      <c r="D38" s="14">
        <f>$B$5*C62</f>
        <v>108164.14089246791</v>
      </c>
      <c r="E38" s="15">
        <f t="shared" si="0"/>
        <v>97.660024028058046</v>
      </c>
      <c r="F38" s="15">
        <f t="shared" si="2"/>
        <v>86.953826256928579</v>
      </c>
      <c r="G38" s="14">
        <f t="shared" si="1"/>
        <v>96306.405901471298</v>
      </c>
    </row>
    <row r="39" spans="1:7">
      <c r="B39" s="5" t="s">
        <v>70</v>
      </c>
      <c r="C39" s="14">
        <v>2111747</v>
      </c>
      <c r="D39" s="14">
        <f>$B$5*C63</f>
        <v>364946.38518625777</v>
      </c>
      <c r="E39" s="15">
        <f t="shared" si="0"/>
        <v>172.81728596572307</v>
      </c>
      <c r="F39" s="15">
        <f t="shared" si="2"/>
        <v>162.11108819459361</v>
      </c>
      <c r="G39" s="14">
        <f t="shared" si="1"/>
        <v>342337.60416166845</v>
      </c>
    </row>
    <row r="40" spans="1:7">
      <c r="B40" s="5" t="s">
        <v>71</v>
      </c>
      <c r="C40" s="14">
        <v>590272</v>
      </c>
      <c r="D40" s="14"/>
      <c r="E40" s="15">
        <f t="shared" si="0"/>
        <v>0</v>
      </c>
      <c r="F40" s="15">
        <f t="shared" si="2"/>
        <v>-10.706197771129467</v>
      </c>
      <c r="G40" s="14">
        <f t="shared" si="1"/>
        <v>-6319.5687707601328</v>
      </c>
    </row>
    <row r="41" spans="1:7">
      <c r="B41" s="5" t="s">
        <v>72</v>
      </c>
      <c r="C41" s="14">
        <v>2507332.5</v>
      </c>
      <c r="D41" s="14"/>
      <c r="E41" s="15">
        <f t="shared" si="0"/>
        <v>0</v>
      </c>
      <c r="F41" s="15">
        <f t="shared" si="2"/>
        <v>-10.706197771129467</v>
      </c>
      <c r="G41" s="14">
        <f t="shared" si="1"/>
        <v>-26843.997622980474</v>
      </c>
    </row>
    <row r="42" spans="1:7">
      <c r="B42" s="5" t="s">
        <v>73</v>
      </c>
      <c r="C42" s="14">
        <v>2089804.5</v>
      </c>
      <c r="D42" s="14"/>
      <c r="E42" s="15">
        <f t="shared" si="0"/>
        <v>0</v>
      </c>
      <c r="F42" s="15">
        <f t="shared" si="2"/>
        <v>-10.706197771129467</v>
      </c>
      <c r="G42" s="14">
        <f t="shared" si="1"/>
        <v>-22373.86027999633</v>
      </c>
    </row>
    <row r="43" spans="1:7">
      <c r="B43" s="5" t="s">
        <v>74</v>
      </c>
      <c r="C43" s="14">
        <v>7536276.5</v>
      </c>
      <c r="D43" s="14"/>
      <c r="E43" s="15">
        <f t="shared" si="0"/>
        <v>0</v>
      </c>
      <c r="F43" s="15">
        <f t="shared" si="2"/>
        <v>-10.706197771129467</v>
      </c>
      <c r="G43" s="14">
        <f t="shared" si="1"/>
        <v>-80684.86666691539</v>
      </c>
    </row>
    <row r="44" spans="1:7">
      <c r="B44" s="5" t="s">
        <v>75</v>
      </c>
      <c r="C44" s="14">
        <v>5059329.5</v>
      </c>
      <c r="D44" s="14"/>
      <c r="E44" s="15">
        <f t="shared" si="0"/>
        <v>0</v>
      </c>
      <c r="F44" s="15">
        <f t="shared" si="2"/>
        <v>-10.706197771129467</v>
      </c>
      <c r="G44" s="14">
        <f t="shared" si="1"/>
        <v>-54166.182216309564</v>
      </c>
    </row>
    <row r="45" spans="1:7">
      <c r="B45" s="5" t="s">
        <v>76</v>
      </c>
      <c r="C45" s="14">
        <v>1101818</v>
      </c>
      <c r="D45" s="14"/>
      <c r="E45" s="15">
        <f t="shared" si="0"/>
        <v>0</v>
      </c>
      <c r="F45" s="15">
        <f t="shared" si="2"/>
        <v>-10.706197771129467</v>
      </c>
      <c r="G45" s="14">
        <f t="shared" si="1"/>
        <v>-11796.281415790327</v>
      </c>
    </row>
    <row r="46" spans="1:7">
      <c r="B46" s="5" t="s">
        <v>77</v>
      </c>
      <c r="C46" s="14">
        <v>2757317.5</v>
      </c>
      <c r="D46" s="14"/>
      <c r="E46" s="15">
        <f t="shared" si="0"/>
        <v>0</v>
      </c>
      <c r="F46" s="15">
        <f t="shared" si="2"/>
        <v>-10.706197771129467</v>
      </c>
      <c r="G46" s="14">
        <f t="shared" si="1"/>
        <v>-29520.386472796275</v>
      </c>
    </row>
    <row r="47" spans="1:7">
      <c r="B47" s="5" t="s">
        <v>78</v>
      </c>
      <c r="C47" s="14">
        <v>6474995.5</v>
      </c>
      <c r="D47" s="14"/>
      <c r="E47" s="15">
        <f t="shared" si="0"/>
        <v>0</v>
      </c>
      <c r="F47" s="15">
        <f t="shared" si="2"/>
        <v>-10.706197771129467</v>
      </c>
      <c r="G47" s="14">
        <f t="shared" si="1"/>
        <v>-69322.582390173324</v>
      </c>
    </row>
    <row r="48" spans="1:7">
      <c r="B48" s="5" t="s">
        <v>79</v>
      </c>
      <c r="C48" s="14">
        <v>1469433.5</v>
      </c>
      <c r="D48" s="14"/>
      <c r="E48" s="15">
        <f t="shared" si="0"/>
        <v>0</v>
      </c>
      <c r="F48" s="15">
        <f t="shared" si="2"/>
        <v>-10.706197771129467</v>
      </c>
      <c r="G48" s="14">
        <f t="shared" si="1"/>
        <v>-15732.045662522971</v>
      </c>
    </row>
    <row r="49" spans="1:9">
      <c r="B49" s="5" t="s">
        <v>80</v>
      </c>
      <c r="C49" s="14">
        <v>642633.5</v>
      </c>
      <c r="D49" s="14"/>
      <c r="E49" s="15">
        <f t="shared" si="0"/>
        <v>0</v>
      </c>
      <c r="F49" s="15">
        <f t="shared" si="2"/>
        <v>-10.706197771129467</v>
      </c>
      <c r="G49" s="14">
        <f t="shared" si="1"/>
        <v>-6880.1613453531281</v>
      </c>
    </row>
    <row r="50" spans="1:9">
      <c r="B50" s="204" t="s">
        <v>97</v>
      </c>
      <c r="C50" s="205">
        <v>2190333.5</v>
      </c>
      <c r="D50" s="205"/>
      <c r="E50" s="257">
        <f t="shared" si="0"/>
        <v>0</v>
      </c>
      <c r="F50" s="257">
        <f t="shared" si="2"/>
        <v>-10.706197771129467</v>
      </c>
      <c r="G50" s="205">
        <f t="shared" si="1"/>
        <v>-23450.143635730208</v>
      </c>
    </row>
    <row r="51" spans="1:9">
      <c r="B51" s="204" t="s">
        <v>98</v>
      </c>
      <c r="C51" s="205">
        <v>320514.5</v>
      </c>
      <c r="D51" s="205"/>
      <c r="E51" s="257">
        <f t="shared" si="0"/>
        <v>0</v>
      </c>
      <c r="F51" s="257">
        <f t="shared" si="2"/>
        <v>-10.706197771129467</v>
      </c>
      <c r="G51" s="205">
        <f t="shared" si="1"/>
        <v>-3431.4916255146759</v>
      </c>
    </row>
    <row r="52" spans="1:9">
      <c r="B52" s="204" t="s">
        <v>99</v>
      </c>
      <c r="C52" s="205">
        <v>168665.5</v>
      </c>
      <c r="D52" s="205">
        <f>$B$5*C64</f>
        <v>29551.476158950118</v>
      </c>
      <c r="E52" s="257">
        <f t="shared" si="0"/>
        <v>175.20759229925574</v>
      </c>
      <c r="F52" s="257">
        <f t="shared" si="2"/>
        <v>164.50139452812627</v>
      </c>
      <c r="G52" s="205">
        <f t="shared" si="1"/>
        <v>27745.709958783682</v>
      </c>
    </row>
    <row r="53" spans="1:9">
      <c r="A53" s="12"/>
      <c r="B53" s="258" t="s">
        <v>100</v>
      </c>
      <c r="C53" s="259">
        <v>46950562</v>
      </c>
      <c r="D53" s="259">
        <f>SUM(D35:D52)</f>
        <v>502662.00223767583</v>
      </c>
      <c r="E53" s="260">
        <f t="shared" si="0"/>
        <v>10.706197771129467</v>
      </c>
      <c r="F53" s="261">
        <f t="shared" si="2"/>
        <v>0</v>
      </c>
      <c r="G53" s="259">
        <f t="shared" si="1"/>
        <v>0</v>
      </c>
    </row>
    <row r="57" spans="1:9">
      <c r="B57" s="6"/>
    </row>
    <row r="59" spans="1:9">
      <c r="B59" s="12" t="s">
        <v>276</v>
      </c>
    </row>
    <row r="60" spans="1:9">
      <c r="B60" s="5" t="s">
        <v>275</v>
      </c>
    </row>
    <row r="61" spans="1:9">
      <c r="A61" s="62"/>
      <c r="B61" s="62"/>
      <c r="C61" s="212" t="s">
        <v>273</v>
      </c>
      <c r="D61" s="62"/>
      <c r="E61" s="62"/>
      <c r="F61" s="62"/>
      <c r="H61" s="62"/>
      <c r="I61" s="62"/>
    </row>
    <row r="62" spans="1:9">
      <c r="B62" s="5" t="s">
        <v>69</v>
      </c>
      <c r="C62" s="30">
        <v>0.21518264840182649</v>
      </c>
      <c r="D62" s="213">
        <f>C62*$D$65</f>
        <v>108164.14089246791</v>
      </c>
      <c r="F62" s="14"/>
    </row>
    <row r="63" spans="1:9">
      <c r="B63" s="5" t="s">
        <v>70</v>
      </c>
      <c r="C63" s="30">
        <v>0.72602739726027399</v>
      </c>
      <c r="D63" s="213">
        <f t="shared" ref="D63:D64" si="3">C63*$D$65</f>
        <v>364946.38518625777</v>
      </c>
      <c r="F63" s="14"/>
    </row>
    <row r="64" spans="1:9">
      <c r="B64" s="5" t="s">
        <v>99</v>
      </c>
      <c r="C64" s="30">
        <v>5.878995433789954E-2</v>
      </c>
      <c r="D64" s="213">
        <f t="shared" si="3"/>
        <v>29551.476158950118</v>
      </c>
      <c r="F64" s="14"/>
    </row>
    <row r="65" spans="2:8">
      <c r="B65" s="5" t="s">
        <v>100</v>
      </c>
      <c r="C65" s="30">
        <v>1</v>
      </c>
      <c r="D65" s="213">
        <f>F25</f>
        <v>502662.00223767583</v>
      </c>
      <c r="F65" s="14"/>
    </row>
    <row r="77" spans="2:8">
      <c r="B77" s="243"/>
      <c r="C77" s="243"/>
      <c r="D77" s="243"/>
      <c r="E77" s="243"/>
      <c r="F77" s="243"/>
      <c r="G77" s="49"/>
      <c r="H77" s="243"/>
    </row>
  </sheetData>
  <mergeCells count="1">
    <mergeCell ref="C17:C18"/>
  </mergeCells>
  <hyperlinks>
    <hyperlink ref="B13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</sheetPr>
  <dimension ref="A2:N141"/>
  <sheetViews>
    <sheetView topLeftCell="A11" zoomScaleNormal="100" zoomScalePageLayoutView="125" workbookViewId="0">
      <selection activeCell="D19" sqref="D19:D37"/>
    </sheetView>
  </sheetViews>
  <sheetFormatPr baseColWidth="10" defaultColWidth="11" defaultRowHeight="12.75"/>
  <cols>
    <col min="1" max="1" width="6.125" style="5" customWidth="1"/>
    <col min="2" max="2" width="13.875" style="5" customWidth="1"/>
    <col min="3" max="3" width="16.25" style="5" customWidth="1"/>
    <col min="4" max="4" width="12.5" style="5" customWidth="1"/>
    <col min="5" max="5" width="11.125" style="5" bestFit="1" customWidth="1"/>
    <col min="6" max="6" width="11" style="5"/>
    <col min="7" max="7" width="12.75" style="5" customWidth="1"/>
    <col min="8" max="8" width="14.875" style="5" customWidth="1"/>
    <col min="9" max="16384" width="11" style="5"/>
  </cols>
  <sheetData>
    <row r="2" spans="2:4">
      <c r="B2" s="12" t="s">
        <v>42</v>
      </c>
    </row>
    <row r="3" spans="2:4">
      <c r="B3" s="61" t="s">
        <v>108</v>
      </c>
      <c r="C3" s="14"/>
    </row>
    <row r="5" spans="2:4">
      <c r="B5" s="12" t="s">
        <v>43</v>
      </c>
    </row>
    <row r="6" spans="2:4">
      <c r="B6" s="14">
        <f>Resumen!D7</f>
        <v>59772.302210000009</v>
      </c>
    </row>
    <row r="8" spans="2:4">
      <c r="B8" s="12" t="s">
        <v>44</v>
      </c>
    </row>
    <row r="9" spans="2:4">
      <c r="B9" s="5" t="s">
        <v>62</v>
      </c>
    </row>
    <row r="11" spans="2:4">
      <c r="B11" s="12" t="s">
        <v>45</v>
      </c>
    </row>
    <row r="12" spans="2:4">
      <c r="B12" s="5" t="s">
        <v>10</v>
      </c>
    </row>
    <row r="13" spans="2:4" ht="16.5">
      <c r="B13" s="28"/>
    </row>
    <row r="16" spans="2:4">
      <c r="B16" s="5" t="s">
        <v>46</v>
      </c>
      <c r="D16" s="86" t="s">
        <v>216</v>
      </c>
    </row>
    <row r="17" spans="1:8">
      <c r="C17" s="166" t="s">
        <v>110</v>
      </c>
    </row>
    <row r="18" spans="1:8" ht="38.25">
      <c r="A18" s="13"/>
      <c r="B18" s="13"/>
      <c r="C18" s="111" t="s">
        <v>252</v>
      </c>
      <c r="D18" s="13" t="s">
        <v>92</v>
      </c>
      <c r="E18" s="13" t="s">
        <v>93</v>
      </c>
      <c r="F18" s="13" t="s">
        <v>64</v>
      </c>
      <c r="G18" s="13" t="s">
        <v>65</v>
      </c>
    </row>
    <row r="19" spans="1:8">
      <c r="B19" s="5" t="s">
        <v>66</v>
      </c>
      <c r="C19" s="14">
        <v>8421302.5</v>
      </c>
      <c r="D19" s="14">
        <f t="shared" ref="D19:D37" si="0">G113+E80</f>
        <v>480.05356785252349</v>
      </c>
      <c r="E19" s="15">
        <f t="shared" ref="E19:E37" si="1">D19*1000/C19</f>
        <v>5.7004669747052011E-2</v>
      </c>
      <c r="F19" s="15">
        <f>E19-E$37</f>
        <v>-1.216085569513556</v>
      </c>
      <c r="G19" s="14">
        <f>F19*C19/1000</f>
        <v>-10241.024446758433</v>
      </c>
      <c r="H19" s="213"/>
    </row>
    <row r="20" spans="1:8">
      <c r="B20" s="5" t="s">
        <v>67</v>
      </c>
      <c r="C20" s="14">
        <v>1336267.5</v>
      </c>
      <c r="D20" s="14">
        <f t="shared" si="0"/>
        <v>29.866276642695361</v>
      </c>
      <c r="E20" s="15">
        <f t="shared" si="1"/>
        <v>2.2350522363744803E-2</v>
      </c>
      <c r="F20" s="15">
        <f t="shared" ref="F20:F37" si="2">E20-E$37</f>
        <v>-1.2507397168968633</v>
      </c>
      <c r="G20" s="14">
        <f t="shared" ref="G20:G37" si="3">F20*C20/1000</f>
        <v>-1671.3228346484793</v>
      </c>
      <c r="H20" s="213"/>
    </row>
    <row r="21" spans="1:8">
      <c r="B21" s="5" t="s">
        <v>68</v>
      </c>
      <c r="C21" s="14">
        <v>1064960.5</v>
      </c>
      <c r="D21" s="14">
        <f t="shared" si="0"/>
        <v>9.1858376798073387</v>
      </c>
      <c r="E21" s="15">
        <f t="shared" si="1"/>
        <v>8.6255196129878427E-3</v>
      </c>
      <c r="F21" s="15">
        <f t="shared" si="2"/>
        <v>-1.2644647196476202</v>
      </c>
      <c r="G21" s="14">
        <f t="shared" si="3"/>
        <v>-1346.6049800682895</v>
      </c>
      <c r="H21" s="213"/>
    </row>
    <row r="22" spans="1:8">
      <c r="B22" s="5" t="s">
        <v>69</v>
      </c>
      <c r="C22" s="14">
        <v>1107558</v>
      </c>
      <c r="D22" s="14">
        <f t="shared" si="0"/>
        <v>13007.86208110406</v>
      </c>
      <c r="E22" s="15">
        <f t="shared" si="1"/>
        <v>11.744632859953214</v>
      </c>
      <c r="F22" s="15">
        <f t="shared" si="2"/>
        <v>10.471542620692606</v>
      </c>
      <c r="G22" s="14">
        <f t="shared" si="3"/>
        <v>11597.840801889062</v>
      </c>
      <c r="H22" s="213"/>
    </row>
    <row r="23" spans="1:8">
      <c r="B23" s="5" t="s">
        <v>70</v>
      </c>
      <c r="C23" s="14">
        <v>2111747</v>
      </c>
      <c r="D23" s="14">
        <f t="shared" si="0"/>
        <v>24855.098407054844</v>
      </c>
      <c r="E23" s="15">
        <f t="shared" si="1"/>
        <v>11.769922441966223</v>
      </c>
      <c r="F23" s="15">
        <f t="shared" si="2"/>
        <v>10.496832202705615</v>
      </c>
      <c r="G23" s="14">
        <f t="shared" si="3"/>
        <v>22166.653913566977</v>
      </c>
      <c r="H23" s="213"/>
    </row>
    <row r="24" spans="1:8">
      <c r="B24" s="5" t="s">
        <v>71</v>
      </c>
      <c r="C24" s="14">
        <v>590272</v>
      </c>
      <c r="D24" s="14">
        <f t="shared" si="0"/>
        <v>15.70416407608532</v>
      </c>
      <c r="E24" s="15">
        <f t="shared" si="1"/>
        <v>2.6604961909230524E-2</v>
      </c>
      <c r="F24" s="15">
        <f t="shared" si="2"/>
        <v>-1.2464852773513775</v>
      </c>
      <c r="G24" s="14">
        <f t="shared" si="3"/>
        <v>-735.76535763275228</v>
      </c>
      <c r="H24" s="213"/>
    </row>
    <row r="25" spans="1:8">
      <c r="B25" s="5" t="s">
        <v>72</v>
      </c>
      <c r="C25" s="14">
        <v>2507332.5</v>
      </c>
      <c r="D25" s="14">
        <f t="shared" si="0"/>
        <v>13.193894941758032</v>
      </c>
      <c r="E25" s="15">
        <f t="shared" si="1"/>
        <v>5.2621241665228016E-3</v>
      </c>
      <c r="F25" s="15">
        <f t="shared" si="2"/>
        <v>-1.2678281150940853</v>
      </c>
      <c r="G25" s="14">
        <f t="shared" si="3"/>
        <v>-3178.8666373891406</v>
      </c>
      <c r="H25" s="213"/>
    </row>
    <row r="26" spans="1:8">
      <c r="B26" s="5" t="s">
        <v>73</v>
      </c>
      <c r="C26" s="14">
        <v>2089804.5</v>
      </c>
      <c r="D26" s="14">
        <f t="shared" si="0"/>
        <v>24.231030710930746</v>
      </c>
      <c r="E26" s="15">
        <f t="shared" si="1"/>
        <v>1.1594879191297917E-2</v>
      </c>
      <c r="F26" s="15">
        <f t="shared" si="2"/>
        <v>-1.2614953600693102</v>
      </c>
      <c r="G26" s="14">
        <f t="shared" si="3"/>
        <v>-2636.278680201965</v>
      </c>
      <c r="H26" s="213"/>
    </row>
    <row r="27" spans="1:8">
      <c r="B27" s="5" t="s">
        <v>74</v>
      </c>
      <c r="C27" s="14">
        <v>7536276.5</v>
      </c>
      <c r="D27" s="14">
        <f t="shared" si="0"/>
        <v>344.90140855009446</v>
      </c>
      <c r="E27" s="15">
        <f t="shared" si="1"/>
        <v>4.5765492886320515E-2</v>
      </c>
      <c r="F27" s="15">
        <f t="shared" si="2"/>
        <v>-1.2273247463742876</v>
      </c>
      <c r="G27" s="14">
        <f t="shared" si="3"/>
        <v>-9249.4586439690029</v>
      </c>
      <c r="H27" s="213"/>
    </row>
    <row r="28" spans="1:8">
      <c r="B28" s="5" t="s">
        <v>75</v>
      </c>
      <c r="C28" s="14">
        <v>5059329.5</v>
      </c>
      <c r="D28" s="14">
        <f t="shared" si="0"/>
        <v>222.03169235018751</v>
      </c>
      <c r="E28" s="15">
        <f t="shared" si="1"/>
        <v>4.3885596372046434E-2</v>
      </c>
      <c r="F28" s="15">
        <f t="shared" si="2"/>
        <v>-1.2292046428885617</v>
      </c>
      <c r="G28" s="14">
        <f t="shared" si="3"/>
        <v>-6218.9513113030653</v>
      </c>
      <c r="H28" s="213"/>
    </row>
    <row r="29" spans="1:8">
      <c r="B29" s="5" t="s">
        <v>76</v>
      </c>
      <c r="C29" s="14">
        <v>1101818</v>
      </c>
      <c r="D29" s="14">
        <f t="shared" si="0"/>
        <v>14.169714260151462</v>
      </c>
      <c r="E29" s="15">
        <f t="shared" si="1"/>
        <v>1.2860303843421928E-2</v>
      </c>
      <c r="F29" s="15">
        <f t="shared" si="2"/>
        <v>-1.2602299354171862</v>
      </c>
      <c r="G29" s="14">
        <f t="shared" si="3"/>
        <v>-1388.5440269814933</v>
      </c>
      <c r="H29" s="213"/>
    </row>
    <row r="30" spans="1:8">
      <c r="B30" s="5" t="s">
        <v>77</v>
      </c>
      <c r="C30" s="14">
        <v>2757317.5</v>
      </c>
      <c r="D30" s="14">
        <f t="shared" si="0"/>
        <v>16.76588445422864</v>
      </c>
      <c r="E30" s="15">
        <f t="shared" si="1"/>
        <v>6.0805055834986859E-3</v>
      </c>
      <c r="F30" s="15">
        <f t="shared" si="2"/>
        <v>-1.2670097336771093</v>
      </c>
      <c r="G30" s="14">
        <f t="shared" si="3"/>
        <v>-3493.548111338233</v>
      </c>
      <c r="H30" s="213"/>
    </row>
    <row r="31" spans="1:8">
      <c r="B31" s="5" t="s">
        <v>78</v>
      </c>
      <c r="C31" s="14">
        <v>6474995.5</v>
      </c>
      <c r="D31" s="14">
        <f t="shared" si="0"/>
        <v>130.71375645894247</v>
      </c>
      <c r="E31" s="15">
        <f t="shared" si="1"/>
        <v>2.0187466764871494E-2</v>
      </c>
      <c r="F31" s="15">
        <f t="shared" si="2"/>
        <v>-1.2529027724957364</v>
      </c>
      <c r="G31" s="14">
        <f t="shared" si="3"/>
        <v>-8112.5398138474175</v>
      </c>
      <c r="H31" s="213"/>
    </row>
    <row r="32" spans="1:8">
      <c r="B32" s="5" t="s">
        <v>79</v>
      </c>
      <c r="C32" s="14">
        <v>1469433.5</v>
      </c>
      <c r="D32" s="14">
        <f t="shared" si="0"/>
        <v>35.070462119489285</v>
      </c>
      <c r="E32" s="15">
        <f t="shared" si="1"/>
        <v>2.386665481594729E-2</v>
      </c>
      <c r="F32" s="15">
        <f t="shared" si="2"/>
        <v>-1.2492235844446609</v>
      </c>
      <c r="G32" s="14">
        <f t="shared" si="3"/>
        <v>-1835.6509839730636</v>
      </c>
      <c r="H32" s="213"/>
    </row>
    <row r="33" spans="1:14">
      <c r="B33" s="5" t="s">
        <v>80</v>
      </c>
      <c r="C33" s="14">
        <v>642633.5</v>
      </c>
      <c r="D33" s="14">
        <f t="shared" si="0"/>
        <v>17.405699766443256</v>
      </c>
      <c r="E33" s="15">
        <f t="shared" si="1"/>
        <v>2.7084955525106078E-2</v>
      </c>
      <c r="F33" s="15">
        <f t="shared" si="2"/>
        <v>-1.246005283735502</v>
      </c>
      <c r="G33" s="14">
        <f t="shared" si="3"/>
        <v>-800.72473650543873</v>
      </c>
      <c r="H33" s="213"/>
    </row>
    <row r="34" spans="1:14">
      <c r="B34" s="5" t="s">
        <v>97</v>
      </c>
      <c r="C34" s="14">
        <v>2190333.5</v>
      </c>
      <c r="D34" s="14">
        <f t="shared" si="0"/>
        <v>16.992473545231775</v>
      </c>
      <c r="E34" s="15">
        <f t="shared" si="1"/>
        <v>7.7579389372585388E-3</v>
      </c>
      <c r="F34" s="15">
        <f t="shared" si="2"/>
        <v>-1.2653323003233494</v>
      </c>
      <c r="G34" s="14">
        <f t="shared" si="3"/>
        <v>-2771.499726030293</v>
      </c>
      <c r="H34" s="213"/>
    </row>
    <row r="35" spans="1:14">
      <c r="B35" s="5" t="s">
        <v>98</v>
      </c>
      <c r="C35" s="14">
        <v>320514.5</v>
      </c>
      <c r="D35" s="14">
        <f t="shared" si="0"/>
        <v>8.7722649782100586</v>
      </c>
      <c r="E35" s="15">
        <f t="shared" si="1"/>
        <v>2.7369323316761202E-2</v>
      </c>
      <c r="F35" s="15">
        <f t="shared" si="2"/>
        <v>-1.2457209159438469</v>
      </c>
      <c r="G35" s="14">
        <f t="shared" si="3"/>
        <v>-399.27161651328407</v>
      </c>
      <c r="H35" s="213"/>
    </row>
    <row r="36" spans="1:14">
      <c r="B36" s="5" t="s">
        <v>99</v>
      </c>
      <c r="C36" s="14">
        <v>168665.5</v>
      </c>
      <c r="D36" s="14">
        <f t="shared" si="0"/>
        <v>20530.283593454325</v>
      </c>
      <c r="E36" s="15">
        <f t="shared" si="1"/>
        <v>121.72189092288775</v>
      </c>
      <c r="F36" s="15">
        <f t="shared" si="2"/>
        <v>120.44880068362714</v>
      </c>
      <c r="G36" s="14">
        <f t="shared" si="3"/>
        <v>20315.557191704313</v>
      </c>
      <c r="H36" s="213"/>
    </row>
    <row r="37" spans="1:14">
      <c r="A37" s="12"/>
      <c r="B37" s="12" t="s">
        <v>100</v>
      </c>
      <c r="C37" s="14">
        <v>46950562</v>
      </c>
      <c r="D37" s="14">
        <f t="shared" si="0"/>
        <v>59772.302210000009</v>
      </c>
      <c r="E37" s="15">
        <f t="shared" si="1"/>
        <v>1.273090239260608</v>
      </c>
      <c r="F37" s="29">
        <f t="shared" si="2"/>
        <v>0</v>
      </c>
      <c r="G37" s="14">
        <f t="shared" si="3"/>
        <v>0</v>
      </c>
      <c r="H37" s="213"/>
    </row>
    <row r="38" spans="1:14">
      <c r="A38" s="12"/>
      <c r="B38" s="12"/>
      <c r="C38" s="14"/>
      <c r="D38" s="16"/>
      <c r="E38" s="15"/>
      <c r="F38" s="29"/>
      <c r="G38" s="14"/>
    </row>
    <row r="39" spans="1:14">
      <c r="A39" s="12"/>
      <c r="B39" s="12"/>
      <c r="C39" s="14"/>
      <c r="D39" s="16"/>
      <c r="E39" s="15"/>
      <c r="F39" s="29"/>
      <c r="G39" s="14"/>
    </row>
    <row r="40" spans="1:14">
      <c r="A40" s="12"/>
      <c r="B40" s="12"/>
      <c r="C40" s="14"/>
      <c r="D40" s="16"/>
      <c r="E40" s="15"/>
      <c r="F40" s="29"/>
      <c r="G40" s="14"/>
    </row>
    <row r="41" spans="1:14" s="149" customFormat="1" ht="111.75" customHeight="1" thickBot="1">
      <c r="A41" s="145"/>
      <c r="B41" s="153" t="s">
        <v>225</v>
      </c>
      <c r="C41" s="154" t="s">
        <v>136</v>
      </c>
      <c r="D41" s="154" t="s">
        <v>218</v>
      </c>
      <c r="E41" s="154" t="s">
        <v>219</v>
      </c>
      <c r="F41" s="155" t="s">
        <v>242</v>
      </c>
      <c r="G41" s="155" t="s">
        <v>243</v>
      </c>
      <c r="H41" s="155" t="s">
        <v>244</v>
      </c>
      <c r="I41" s="154" t="s">
        <v>221</v>
      </c>
      <c r="J41" s="154" t="s">
        <v>222</v>
      </c>
      <c r="K41" s="155" t="s">
        <v>226</v>
      </c>
      <c r="L41" s="147"/>
      <c r="M41" s="148"/>
      <c r="N41" s="146"/>
    </row>
    <row r="42" spans="1:14">
      <c r="A42" s="12"/>
      <c r="B42" s="5" t="s">
        <v>66</v>
      </c>
      <c r="C42" s="112">
        <v>0</v>
      </c>
      <c r="D42" s="112">
        <v>0</v>
      </c>
      <c r="E42" s="112">
        <v>0</v>
      </c>
      <c r="F42" s="113">
        <v>0</v>
      </c>
      <c r="G42" s="113">
        <v>0</v>
      </c>
      <c r="H42" s="113">
        <v>0</v>
      </c>
      <c r="I42" s="112">
        <v>0</v>
      </c>
      <c r="J42" s="112">
        <f>SUM(C42:I42)</f>
        <v>0</v>
      </c>
      <c r="K42" s="16"/>
      <c r="L42" s="15"/>
      <c r="M42" s="29"/>
      <c r="N42" s="14"/>
    </row>
    <row r="43" spans="1:14">
      <c r="A43" s="12"/>
      <c r="B43" s="5" t="s">
        <v>67</v>
      </c>
      <c r="C43" s="112">
        <v>0</v>
      </c>
      <c r="D43" s="112">
        <v>0</v>
      </c>
      <c r="E43" s="112">
        <v>0</v>
      </c>
      <c r="F43" s="113">
        <v>0</v>
      </c>
      <c r="G43" s="113">
        <v>0</v>
      </c>
      <c r="H43" s="113">
        <v>0</v>
      </c>
      <c r="I43" s="112">
        <v>0</v>
      </c>
      <c r="J43" s="112">
        <f t="shared" ref="J43:J64" si="4">SUM(C43:I43)</f>
        <v>0</v>
      </c>
      <c r="K43" s="16"/>
      <c r="L43" s="15"/>
      <c r="M43" s="29"/>
      <c r="N43" s="14"/>
    </row>
    <row r="44" spans="1:14">
      <c r="A44" s="12"/>
      <c r="B44" s="5" t="s">
        <v>68</v>
      </c>
      <c r="C44" s="112">
        <v>0</v>
      </c>
      <c r="D44" s="112">
        <v>0</v>
      </c>
      <c r="E44" s="112">
        <v>0</v>
      </c>
      <c r="F44" s="113">
        <v>0</v>
      </c>
      <c r="G44" s="113">
        <v>0</v>
      </c>
      <c r="H44" s="113">
        <v>0</v>
      </c>
      <c r="I44" s="112">
        <v>0</v>
      </c>
      <c r="J44" s="112">
        <f t="shared" si="4"/>
        <v>0</v>
      </c>
      <c r="K44" s="16"/>
      <c r="L44" s="15"/>
      <c r="M44" s="29"/>
      <c r="N44" s="14"/>
    </row>
    <row r="45" spans="1:14">
      <c r="A45" s="12"/>
      <c r="B45" s="5" t="s">
        <v>69</v>
      </c>
      <c r="C45" s="112">
        <v>0</v>
      </c>
      <c r="D45" s="112">
        <v>0</v>
      </c>
      <c r="E45" s="112">
        <v>0</v>
      </c>
      <c r="F45" s="113">
        <v>0</v>
      </c>
      <c r="G45" s="113">
        <v>0</v>
      </c>
      <c r="H45" s="113">
        <v>0</v>
      </c>
      <c r="I45" s="112">
        <v>0</v>
      </c>
      <c r="J45" s="112">
        <f t="shared" si="4"/>
        <v>0</v>
      </c>
      <c r="K45" s="16"/>
      <c r="L45" s="15"/>
      <c r="M45" s="29"/>
      <c r="N45" s="14"/>
    </row>
    <row r="46" spans="1:14">
      <c r="A46" s="12"/>
      <c r="B46" s="5" t="s">
        <v>70</v>
      </c>
      <c r="C46" s="112">
        <v>0</v>
      </c>
      <c r="D46" s="112">
        <v>0</v>
      </c>
      <c r="E46" s="112">
        <v>0</v>
      </c>
      <c r="F46" s="113">
        <v>0</v>
      </c>
      <c r="G46" s="113">
        <v>0</v>
      </c>
      <c r="H46" s="113">
        <v>0</v>
      </c>
      <c r="I46" s="112">
        <v>0</v>
      </c>
      <c r="J46" s="112">
        <f t="shared" si="4"/>
        <v>0</v>
      </c>
      <c r="K46" s="16"/>
      <c r="L46" s="15"/>
      <c r="M46" s="29"/>
      <c r="N46" s="14"/>
    </row>
    <row r="47" spans="1:14">
      <c r="A47" s="12"/>
      <c r="B47" s="5" t="s">
        <v>71</v>
      </c>
      <c r="C47" s="112">
        <v>0</v>
      </c>
      <c r="D47" s="112">
        <v>0</v>
      </c>
      <c r="E47" s="112">
        <v>0</v>
      </c>
      <c r="F47" s="113">
        <v>0</v>
      </c>
      <c r="G47" s="113">
        <v>0</v>
      </c>
      <c r="H47" s="113">
        <v>0</v>
      </c>
      <c r="I47" s="112">
        <v>0</v>
      </c>
      <c r="J47" s="112">
        <f t="shared" si="4"/>
        <v>0</v>
      </c>
      <c r="K47" s="16"/>
      <c r="L47" s="15"/>
      <c r="M47" s="29"/>
      <c r="N47" s="14"/>
    </row>
    <row r="48" spans="1:14">
      <c r="A48" s="12"/>
      <c r="B48" s="5" t="s">
        <v>72</v>
      </c>
      <c r="C48" s="112">
        <v>0</v>
      </c>
      <c r="D48" s="112">
        <v>0</v>
      </c>
      <c r="E48" s="112">
        <v>0</v>
      </c>
      <c r="F48" s="113">
        <v>0</v>
      </c>
      <c r="G48" s="113">
        <v>0</v>
      </c>
      <c r="H48" s="113">
        <v>0</v>
      </c>
      <c r="I48" s="112">
        <v>0</v>
      </c>
      <c r="J48" s="112">
        <f t="shared" si="4"/>
        <v>0</v>
      </c>
      <c r="K48" s="16"/>
      <c r="L48" s="15"/>
      <c r="M48" s="29"/>
      <c r="N48" s="14"/>
    </row>
    <row r="49" spans="1:14">
      <c r="A49" s="12"/>
      <c r="B49" s="5" t="s">
        <v>73</v>
      </c>
      <c r="C49" s="112">
        <v>0</v>
      </c>
      <c r="D49" s="112">
        <v>0</v>
      </c>
      <c r="E49" s="112">
        <v>0</v>
      </c>
      <c r="F49" s="113">
        <v>0</v>
      </c>
      <c r="G49" s="113">
        <v>0</v>
      </c>
      <c r="H49" s="113">
        <v>0</v>
      </c>
      <c r="I49" s="112">
        <v>0</v>
      </c>
      <c r="J49" s="112">
        <f t="shared" si="4"/>
        <v>0</v>
      </c>
      <c r="K49" s="16"/>
      <c r="L49" s="15"/>
      <c r="M49" s="29"/>
      <c r="N49" s="14"/>
    </row>
    <row r="50" spans="1:14">
      <c r="A50" s="12"/>
      <c r="B50" s="5" t="s">
        <v>74</v>
      </c>
      <c r="C50" s="112">
        <v>0</v>
      </c>
      <c r="D50" s="112">
        <v>0</v>
      </c>
      <c r="E50" s="112">
        <v>0</v>
      </c>
      <c r="F50" s="113">
        <v>0</v>
      </c>
      <c r="G50" s="113">
        <v>0</v>
      </c>
      <c r="H50" s="113">
        <v>0</v>
      </c>
      <c r="I50" s="112">
        <v>0</v>
      </c>
      <c r="J50" s="112">
        <f t="shared" si="4"/>
        <v>0</v>
      </c>
      <c r="K50" s="16"/>
      <c r="L50" s="15"/>
      <c r="M50" s="29"/>
      <c r="N50" s="14"/>
    </row>
    <row r="51" spans="1:14">
      <c r="A51" s="12"/>
      <c r="B51" s="5" t="s">
        <v>75</v>
      </c>
      <c r="C51" s="112">
        <v>0</v>
      </c>
      <c r="D51" s="112">
        <v>0</v>
      </c>
      <c r="E51" s="112">
        <v>0</v>
      </c>
      <c r="F51" s="113">
        <v>0</v>
      </c>
      <c r="G51" s="113">
        <v>0</v>
      </c>
      <c r="H51" s="113">
        <v>0</v>
      </c>
      <c r="I51" s="112">
        <v>0</v>
      </c>
      <c r="J51" s="112">
        <f t="shared" si="4"/>
        <v>0</v>
      </c>
      <c r="K51" s="16"/>
      <c r="L51" s="15"/>
      <c r="M51" s="29"/>
      <c r="N51" s="14"/>
    </row>
    <row r="52" spans="1:14">
      <c r="A52" s="12"/>
      <c r="B52" s="5" t="s">
        <v>76</v>
      </c>
      <c r="C52" s="112">
        <v>0</v>
      </c>
      <c r="D52" s="112">
        <v>0</v>
      </c>
      <c r="E52" s="112">
        <v>0</v>
      </c>
      <c r="F52" s="113">
        <v>0</v>
      </c>
      <c r="G52" s="113">
        <v>0</v>
      </c>
      <c r="H52" s="113">
        <v>0</v>
      </c>
      <c r="I52" s="112">
        <v>0</v>
      </c>
      <c r="J52" s="112">
        <f t="shared" si="4"/>
        <v>0</v>
      </c>
      <c r="K52" s="16"/>
      <c r="L52" s="15"/>
      <c r="M52" s="29"/>
      <c r="N52" s="14"/>
    </row>
    <row r="53" spans="1:14">
      <c r="A53" s="12"/>
      <c r="B53" s="5" t="s">
        <v>77</v>
      </c>
      <c r="C53" s="112">
        <v>0</v>
      </c>
      <c r="D53" s="112">
        <v>0</v>
      </c>
      <c r="E53" s="112">
        <v>0</v>
      </c>
      <c r="F53" s="113">
        <v>0</v>
      </c>
      <c r="G53" s="113">
        <v>0</v>
      </c>
      <c r="H53" s="113">
        <v>0</v>
      </c>
      <c r="I53" s="112">
        <v>0</v>
      </c>
      <c r="J53" s="112">
        <f t="shared" si="4"/>
        <v>0</v>
      </c>
      <c r="K53" s="16"/>
      <c r="L53" s="15"/>
      <c r="M53" s="29"/>
      <c r="N53" s="14"/>
    </row>
    <row r="54" spans="1:14">
      <c r="A54" s="12"/>
      <c r="B54" s="5" t="s">
        <v>78</v>
      </c>
      <c r="C54" s="112">
        <v>0</v>
      </c>
      <c r="D54" s="112">
        <v>0</v>
      </c>
      <c r="E54" s="112">
        <v>1.44</v>
      </c>
      <c r="F54" s="113">
        <v>0</v>
      </c>
      <c r="G54" s="113">
        <v>0</v>
      </c>
      <c r="H54" s="113">
        <v>0</v>
      </c>
      <c r="I54" s="112">
        <v>0</v>
      </c>
      <c r="J54" s="112">
        <f t="shared" si="4"/>
        <v>1.44</v>
      </c>
      <c r="K54" s="16"/>
      <c r="L54" s="15"/>
      <c r="M54" s="29"/>
      <c r="N54" s="14"/>
    </row>
    <row r="55" spans="1:14">
      <c r="A55" s="12"/>
      <c r="B55" s="5" t="s">
        <v>79</v>
      </c>
      <c r="C55" s="112">
        <v>0</v>
      </c>
      <c r="D55" s="112">
        <v>0</v>
      </c>
      <c r="E55" s="112">
        <v>0</v>
      </c>
      <c r="F55" s="113">
        <v>0</v>
      </c>
      <c r="G55" s="113">
        <v>0</v>
      </c>
      <c r="H55" s="113">
        <v>0</v>
      </c>
      <c r="I55" s="112">
        <v>0</v>
      </c>
      <c r="J55" s="112">
        <f t="shared" si="4"/>
        <v>0</v>
      </c>
      <c r="K55" s="16"/>
      <c r="L55" s="15"/>
      <c r="M55" s="29"/>
      <c r="N55" s="14"/>
    </row>
    <row r="56" spans="1:14">
      <c r="A56" s="12"/>
      <c r="B56" s="5" t="s">
        <v>80</v>
      </c>
      <c r="C56" s="112">
        <v>0</v>
      </c>
      <c r="D56" s="112">
        <v>0</v>
      </c>
      <c r="E56" s="112">
        <v>0</v>
      </c>
      <c r="F56" s="113">
        <v>0</v>
      </c>
      <c r="G56" s="113">
        <v>0</v>
      </c>
      <c r="H56" s="113">
        <v>0</v>
      </c>
      <c r="I56" s="112">
        <v>0</v>
      </c>
      <c r="J56" s="112">
        <f t="shared" si="4"/>
        <v>0</v>
      </c>
      <c r="K56" s="16"/>
      <c r="L56" s="15"/>
      <c r="M56" s="29"/>
      <c r="N56" s="14"/>
    </row>
    <row r="57" spans="1:14">
      <c r="A57" s="12"/>
      <c r="B57" s="5" t="s">
        <v>97</v>
      </c>
      <c r="C57" s="112">
        <v>0</v>
      </c>
      <c r="D57" s="112">
        <v>0</v>
      </c>
      <c r="E57" s="112">
        <v>0</v>
      </c>
      <c r="F57" s="113">
        <v>0</v>
      </c>
      <c r="G57" s="113">
        <v>0</v>
      </c>
      <c r="H57" s="113">
        <v>0</v>
      </c>
      <c r="I57" s="112">
        <v>0</v>
      </c>
      <c r="J57" s="112">
        <f t="shared" si="4"/>
        <v>0</v>
      </c>
      <c r="K57" s="16"/>
      <c r="L57" s="15"/>
      <c r="M57" s="29"/>
      <c r="N57" s="14"/>
    </row>
    <row r="58" spans="1:14">
      <c r="A58" s="12"/>
      <c r="B58" s="5" t="s">
        <v>98</v>
      </c>
      <c r="C58" s="112">
        <v>0</v>
      </c>
      <c r="D58" s="112">
        <v>0</v>
      </c>
      <c r="E58" s="112">
        <v>0</v>
      </c>
      <c r="F58" s="113">
        <v>0</v>
      </c>
      <c r="G58" s="113">
        <v>0</v>
      </c>
      <c r="H58" s="113">
        <v>0</v>
      </c>
      <c r="I58" s="112">
        <v>0</v>
      </c>
      <c r="J58" s="112">
        <f t="shared" si="4"/>
        <v>0</v>
      </c>
      <c r="K58" s="16"/>
      <c r="L58" s="15"/>
      <c r="M58" s="29"/>
      <c r="N58" s="14"/>
    </row>
    <row r="59" spans="1:14">
      <c r="A59" s="12"/>
      <c r="B59" s="5" t="s">
        <v>99</v>
      </c>
      <c r="C59" s="112">
        <v>0</v>
      </c>
      <c r="D59" s="112">
        <v>0</v>
      </c>
      <c r="E59" s="112">
        <v>0</v>
      </c>
      <c r="F59" s="113">
        <v>0</v>
      </c>
      <c r="G59" s="113">
        <v>0</v>
      </c>
      <c r="H59" s="113">
        <v>0</v>
      </c>
      <c r="I59" s="112">
        <v>0</v>
      </c>
      <c r="J59" s="112">
        <f t="shared" si="4"/>
        <v>0</v>
      </c>
      <c r="K59" s="16"/>
      <c r="L59" s="15"/>
      <c r="M59" s="29"/>
      <c r="N59" s="14"/>
    </row>
    <row r="60" spans="1:14" ht="25.5">
      <c r="A60" s="12"/>
      <c r="B60" s="38" t="s">
        <v>125</v>
      </c>
      <c r="C60" s="115">
        <f>SUM(C42:C59)</f>
        <v>0</v>
      </c>
      <c r="D60" s="115">
        <f t="shared" ref="D60:J60" si="5">SUM(D42:D59)</f>
        <v>0</v>
      </c>
      <c r="E60" s="115">
        <f t="shared" si="5"/>
        <v>1.44</v>
      </c>
      <c r="F60" s="151">
        <f t="shared" si="5"/>
        <v>0</v>
      </c>
      <c r="G60" s="151">
        <f t="shared" si="5"/>
        <v>0</v>
      </c>
      <c r="H60" s="151">
        <f t="shared" si="5"/>
        <v>0</v>
      </c>
      <c r="I60" s="115">
        <f t="shared" si="5"/>
        <v>0</v>
      </c>
      <c r="J60" s="115">
        <f t="shared" si="5"/>
        <v>1.44</v>
      </c>
      <c r="K60" s="16"/>
      <c r="L60" s="15"/>
      <c r="M60" s="29"/>
      <c r="N60" s="14"/>
    </row>
    <row r="61" spans="1:14" ht="25.5">
      <c r="A61" s="12"/>
      <c r="B61" s="11" t="s">
        <v>126</v>
      </c>
      <c r="C61" s="112">
        <v>0</v>
      </c>
      <c r="D61" s="112">
        <v>0</v>
      </c>
      <c r="E61" s="112">
        <v>0</v>
      </c>
      <c r="F61" s="113">
        <v>0</v>
      </c>
      <c r="G61" s="113">
        <v>432.29757000000001</v>
      </c>
      <c r="H61" s="113">
        <v>0</v>
      </c>
      <c r="I61" s="112">
        <v>0</v>
      </c>
      <c r="J61" s="112">
        <f t="shared" si="4"/>
        <v>432.29757000000001</v>
      </c>
      <c r="K61" s="16"/>
      <c r="L61" s="15"/>
      <c r="M61" s="29"/>
      <c r="N61" s="14"/>
    </row>
    <row r="62" spans="1:14">
      <c r="A62" s="12"/>
      <c r="B62" s="11" t="s">
        <v>127</v>
      </c>
      <c r="C62" s="112">
        <v>0</v>
      </c>
      <c r="D62" s="112">
        <v>0</v>
      </c>
      <c r="E62" s="112">
        <v>0</v>
      </c>
      <c r="F62" s="113">
        <v>0</v>
      </c>
      <c r="G62" s="113">
        <v>0</v>
      </c>
      <c r="H62" s="113">
        <v>0</v>
      </c>
      <c r="I62" s="112">
        <v>0</v>
      </c>
      <c r="J62" s="112">
        <f t="shared" si="4"/>
        <v>0</v>
      </c>
      <c r="K62" s="16"/>
      <c r="L62" s="15"/>
      <c r="M62" s="29"/>
      <c r="N62" s="14"/>
    </row>
    <row r="63" spans="1:14">
      <c r="A63" s="12"/>
      <c r="B63" s="11" t="s">
        <v>128</v>
      </c>
      <c r="C63" s="112">
        <v>0</v>
      </c>
      <c r="D63" s="112">
        <v>0</v>
      </c>
      <c r="E63" s="112">
        <v>0</v>
      </c>
      <c r="F63" s="113">
        <v>0</v>
      </c>
      <c r="G63" s="113">
        <v>0</v>
      </c>
      <c r="H63" s="113">
        <v>0</v>
      </c>
      <c r="I63" s="112">
        <v>0</v>
      </c>
      <c r="J63" s="112">
        <f t="shared" si="4"/>
        <v>0</v>
      </c>
      <c r="K63" s="16"/>
      <c r="L63" s="15"/>
      <c r="M63" s="29"/>
      <c r="N63" s="14"/>
    </row>
    <row r="64" spans="1:14">
      <c r="A64" s="12"/>
      <c r="B64" s="11" t="s">
        <v>129</v>
      </c>
      <c r="C64" s="112">
        <v>0</v>
      </c>
      <c r="D64" s="112">
        <v>0</v>
      </c>
      <c r="E64" s="112">
        <v>0</v>
      </c>
      <c r="F64" s="113">
        <v>9713.1513100000011</v>
      </c>
      <c r="G64" s="113">
        <v>46409.984210000002</v>
      </c>
      <c r="H64" s="113">
        <v>3215.4291200000002</v>
      </c>
      <c r="I64" s="112">
        <v>0</v>
      </c>
      <c r="J64" s="112">
        <f t="shared" si="4"/>
        <v>59338.564640000004</v>
      </c>
      <c r="K64" s="16"/>
      <c r="L64" s="15"/>
      <c r="M64" s="29"/>
      <c r="N64" s="14"/>
    </row>
    <row r="65" spans="1:10" ht="25.5">
      <c r="A65" s="12"/>
      <c r="B65" s="38" t="s">
        <v>131</v>
      </c>
      <c r="C65" s="150">
        <f>SUM(C61:C64)</f>
        <v>0</v>
      </c>
      <c r="D65" s="150">
        <f t="shared" ref="D65:J65" si="6">SUM(D61:D64)</f>
        <v>0</v>
      </c>
      <c r="E65" s="152">
        <f t="shared" si="6"/>
        <v>0</v>
      </c>
      <c r="F65" s="152">
        <f t="shared" si="6"/>
        <v>9713.1513100000011</v>
      </c>
      <c r="G65" s="150">
        <f t="shared" si="6"/>
        <v>46842.281780000005</v>
      </c>
      <c r="H65" s="156">
        <f t="shared" si="6"/>
        <v>3215.4291200000002</v>
      </c>
      <c r="I65" s="22">
        <f t="shared" si="6"/>
        <v>0</v>
      </c>
      <c r="J65" s="104">
        <f t="shared" si="6"/>
        <v>59770.862210000007</v>
      </c>
    </row>
    <row r="66" spans="1:10" ht="14.25" thickBot="1">
      <c r="A66" s="12"/>
      <c r="B66" s="118" t="s">
        <v>130</v>
      </c>
      <c r="C66" s="102">
        <f>C60+C65</f>
        <v>0</v>
      </c>
      <c r="D66" s="102">
        <f t="shared" ref="D66:J66" si="7">D60+D65</f>
        <v>0</v>
      </c>
      <c r="E66" s="102">
        <f t="shared" si="7"/>
        <v>1.44</v>
      </c>
      <c r="F66" s="102">
        <f t="shared" si="7"/>
        <v>9713.1513100000011</v>
      </c>
      <c r="G66" s="102">
        <f t="shared" si="7"/>
        <v>46842.281780000005</v>
      </c>
      <c r="H66" s="102">
        <f t="shared" si="7"/>
        <v>3215.4291200000002</v>
      </c>
      <c r="I66" s="102">
        <f t="shared" si="7"/>
        <v>0</v>
      </c>
      <c r="J66" s="102">
        <f t="shared" si="7"/>
        <v>59772.302210000009</v>
      </c>
    </row>
    <row r="67" spans="1:10">
      <c r="A67" s="12"/>
      <c r="B67" s="12"/>
      <c r="C67" s="14"/>
      <c r="D67" s="16"/>
      <c r="E67" s="15"/>
      <c r="F67" s="29"/>
      <c r="G67" s="14"/>
    </row>
    <row r="69" spans="1:10">
      <c r="B69" s="6" t="s">
        <v>27</v>
      </c>
    </row>
    <row r="70" spans="1:10">
      <c r="B70" s="5" t="s">
        <v>12</v>
      </c>
    </row>
    <row r="71" spans="1:10" ht="79.5" customHeight="1">
      <c r="B71" s="8" t="s">
        <v>241</v>
      </c>
      <c r="C71" s="139" t="s">
        <v>240</v>
      </c>
      <c r="D71" s="140">
        <f>H66</f>
        <v>3215.4291200000002</v>
      </c>
      <c r="F71" s="21"/>
    </row>
    <row r="72" spans="1:10">
      <c r="B72" s="63"/>
    </row>
    <row r="73" spans="1:10" s="21" customFormat="1">
      <c r="B73" s="201"/>
    </row>
    <row r="74" spans="1:10">
      <c r="B74" s="64" t="s">
        <v>0</v>
      </c>
      <c r="C74" s="21"/>
      <c r="D74" s="21"/>
      <c r="E74" s="21"/>
      <c r="F74" s="21"/>
      <c r="G74" s="21"/>
    </row>
    <row r="75" spans="1:10">
      <c r="B75" s="21" t="s">
        <v>1</v>
      </c>
      <c r="C75" s="21"/>
      <c r="D75" s="21"/>
      <c r="E75" s="21"/>
      <c r="F75" s="21"/>
      <c r="G75" s="21"/>
    </row>
    <row r="76" spans="1:10">
      <c r="B76" s="21" t="s">
        <v>153</v>
      </c>
      <c r="C76" s="21"/>
      <c r="D76" s="21"/>
      <c r="E76" s="21"/>
      <c r="F76" s="21"/>
      <c r="G76" s="21"/>
    </row>
    <row r="77" spans="1:10">
      <c r="B77" s="21"/>
      <c r="C77" s="21"/>
      <c r="D77" s="21" t="s">
        <v>31</v>
      </c>
      <c r="E77" s="21"/>
      <c r="F77" s="21"/>
      <c r="G77" s="21"/>
    </row>
    <row r="78" spans="1:10">
      <c r="B78" s="21"/>
      <c r="C78" s="160" t="s">
        <v>208</v>
      </c>
      <c r="D78" s="160" t="s">
        <v>209</v>
      </c>
      <c r="E78" s="21"/>
      <c r="F78" s="21"/>
      <c r="G78" s="21"/>
    </row>
    <row r="79" spans="1:10" s="62" customFormat="1" ht="24">
      <c r="B79" s="65"/>
      <c r="C79" s="174" t="s">
        <v>30</v>
      </c>
      <c r="D79" s="174" t="s">
        <v>32</v>
      </c>
      <c r="E79" s="66" t="s">
        <v>33</v>
      </c>
      <c r="F79" s="67"/>
      <c r="G79" s="65"/>
    </row>
    <row r="80" spans="1:10" s="62" customFormat="1">
      <c r="B80" s="5" t="s">
        <v>66</v>
      </c>
      <c r="C80" s="202"/>
      <c r="D80" s="175"/>
      <c r="E80" s="177">
        <f>C80+D80</f>
        <v>0</v>
      </c>
      <c r="F80" s="67"/>
      <c r="G80" s="65"/>
    </row>
    <row r="81" spans="2:7" s="62" customFormat="1">
      <c r="B81" s="5" t="s">
        <v>67</v>
      </c>
      <c r="C81" s="202"/>
      <c r="D81" s="175"/>
      <c r="E81" s="177">
        <f t="shared" ref="E81:E98" si="8">C81+D81</f>
        <v>0</v>
      </c>
      <c r="F81" s="67"/>
      <c r="G81" s="65"/>
    </row>
    <row r="82" spans="2:7" s="62" customFormat="1">
      <c r="B82" s="5" t="s">
        <v>68</v>
      </c>
      <c r="C82" s="202"/>
      <c r="D82" s="175"/>
      <c r="E82" s="177">
        <f t="shared" si="8"/>
        <v>0</v>
      </c>
      <c r="F82" s="67"/>
      <c r="G82" s="65"/>
    </row>
    <row r="83" spans="2:7" s="62" customFormat="1">
      <c r="B83" s="5" t="s">
        <v>69</v>
      </c>
      <c r="C83" s="202">
        <v>12702.503879999998</v>
      </c>
      <c r="D83" s="175"/>
      <c r="E83" s="177">
        <f t="shared" si="8"/>
        <v>12702.503879999998</v>
      </c>
      <c r="F83" s="67"/>
      <c r="G83" s="241"/>
    </row>
    <row r="84" spans="2:7" s="62" customFormat="1">
      <c r="B84" s="5" t="s">
        <v>70</v>
      </c>
      <c r="C84" s="202">
        <v>21712.838510000001</v>
      </c>
      <c r="D84" s="175">
        <v>1838.8405</v>
      </c>
      <c r="E84" s="177">
        <f t="shared" si="8"/>
        <v>23551.67901</v>
      </c>
      <c r="F84" s="67"/>
      <c r="G84" s="241"/>
    </row>
    <row r="85" spans="2:7" s="62" customFormat="1">
      <c r="B85" s="5" t="s">
        <v>71</v>
      </c>
      <c r="C85" s="202"/>
      <c r="D85" s="175"/>
      <c r="E85" s="177">
        <f t="shared" si="8"/>
        <v>0</v>
      </c>
      <c r="F85" s="67"/>
      <c r="G85" s="241"/>
    </row>
    <row r="86" spans="2:7" s="62" customFormat="1">
      <c r="B86" s="5" t="s">
        <v>72</v>
      </c>
      <c r="C86" s="202"/>
      <c r="D86" s="175"/>
      <c r="E86" s="177">
        <f t="shared" si="8"/>
        <v>0</v>
      </c>
      <c r="F86" s="67"/>
      <c r="G86" s="241"/>
    </row>
    <row r="87" spans="2:7" s="62" customFormat="1">
      <c r="B87" s="5" t="s">
        <v>259</v>
      </c>
      <c r="C87" s="202"/>
      <c r="D87" s="175"/>
      <c r="E87" s="177">
        <f t="shared" si="8"/>
        <v>0</v>
      </c>
      <c r="F87" s="67"/>
      <c r="G87" s="65"/>
    </row>
    <row r="88" spans="2:7" s="62" customFormat="1">
      <c r="B88" s="5" t="s">
        <v>74</v>
      </c>
      <c r="C88" s="202"/>
      <c r="D88" s="175"/>
      <c r="E88" s="177">
        <f t="shared" si="8"/>
        <v>0</v>
      </c>
      <c r="F88" s="67"/>
      <c r="G88" s="65"/>
    </row>
    <row r="89" spans="2:7" s="62" customFormat="1">
      <c r="B89" s="5" t="s">
        <v>75</v>
      </c>
      <c r="C89" s="202"/>
      <c r="D89" s="175"/>
      <c r="E89" s="177">
        <f t="shared" si="8"/>
        <v>0</v>
      </c>
      <c r="F89" s="67"/>
      <c r="G89" s="65"/>
    </row>
    <row r="90" spans="2:7" s="62" customFormat="1">
      <c r="B90" s="5" t="s">
        <v>76</v>
      </c>
      <c r="C90" s="202"/>
      <c r="D90" s="175"/>
      <c r="E90" s="177">
        <f t="shared" si="8"/>
        <v>0</v>
      </c>
      <c r="F90" s="67"/>
      <c r="G90" s="65"/>
    </row>
    <row r="91" spans="2:7" s="62" customFormat="1">
      <c r="B91" s="5" t="s">
        <v>77</v>
      </c>
      <c r="C91" s="202"/>
      <c r="D91" s="175"/>
      <c r="E91" s="177">
        <f t="shared" si="8"/>
        <v>0</v>
      </c>
      <c r="F91" s="67"/>
      <c r="G91" s="65"/>
    </row>
    <row r="92" spans="2:7" s="62" customFormat="1">
      <c r="B92" s="5" t="s">
        <v>78</v>
      </c>
      <c r="C92" s="202"/>
      <c r="D92" s="175"/>
      <c r="E92" s="177">
        <f t="shared" si="8"/>
        <v>0</v>
      </c>
      <c r="F92" s="67"/>
      <c r="G92" s="65"/>
    </row>
    <row r="93" spans="2:7" s="62" customFormat="1">
      <c r="B93" s="5" t="s">
        <v>79</v>
      </c>
      <c r="C93" s="202"/>
      <c r="D93" s="175"/>
      <c r="E93" s="177">
        <f t="shared" si="8"/>
        <v>0</v>
      </c>
      <c r="F93" s="67"/>
      <c r="G93" s="65"/>
    </row>
    <row r="94" spans="2:7" s="62" customFormat="1">
      <c r="B94" s="5" t="s">
        <v>80</v>
      </c>
      <c r="C94" s="202"/>
      <c r="D94" s="175"/>
      <c r="E94" s="177">
        <f t="shared" si="8"/>
        <v>0</v>
      </c>
      <c r="F94" s="67"/>
      <c r="G94" s="65"/>
    </row>
    <row r="95" spans="2:7" s="62" customFormat="1">
      <c r="B95" s="5" t="s">
        <v>260</v>
      </c>
      <c r="C95" s="202"/>
      <c r="D95" s="175"/>
      <c r="E95" s="177">
        <f t="shared" si="8"/>
        <v>0</v>
      </c>
      <c r="F95" s="67"/>
      <c r="G95" s="65"/>
    </row>
    <row r="96" spans="2:7" s="62" customFormat="1">
      <c r="B96" s="5" t="s">
        <v>98</v>
      </c>
      <c r="C96" s="202"/>
      <c r="D96" s="175"/>
      <c r="E96" s="177">
        <f t="shared" si="8"/>
        <v>0</v>
      </c>
      <c r="F96" s="67"/>
      <c r="G96" s="65"/>
    </row>
    <row r="97" spans="2:10" s="62" customFormat="1">
      <c r="B97" s="5" t="s">
        <v>99</v>
      </c>
      <c r="C97" s="202">
        <v>12426.939390000001</v>
      </c>
      <c r="D97" s="175">
        <v>7874.3108100000009</v>
      </c>
      <c r="E97" s="177">
        <f t="shared" si="8"/>
        <v>20301.250200000002</v>
      </c>
      <c r="F97" s="67"/>
      <c r="G97" s="65"/>
    </row>
    <row r="98" spans="2:10" s="62" customFormat="1">
      <c r="B98" s="5" t="s">
        <v>170</v>
      </c>
      <c r="C98" s="203">
        <v>46842.281779999998</v>
      </c>
      <c r="D98" s="176">
        <v>9713.1513100000011</v>
      </c>
      <c r="E98" s="178">
        <f t="shared" si="8"/>
        <v>56555.433089999999</v>
      </c>
      <c r="F98" s="67"/>
      <c r="G98" s="65"/>
    </row>
    <row r="99" spans="2:10">
      <c r="B99" s="21"/>
      <c r="C99" s="25"/>
      <c r="D99" s="25"/>
      <c r="E99" s="25"/>
      <c r="F99" s="68"/>
      <c r="G99" s="21"/>
    </row>
    <row r="100" spans="2:10">
      <c r="B100" s="157"/>
      <c r="C100" s="25"/>
      <c r="D100" s="172"/>
      <c r="E100" s="25"/>
      <c r="F100" s="25"/>
      <c r="G100" s="21"/>
    </row>
    <row r="101" spans="2:10">
      <c r="B101" s="21"/>
      <c r="C101" s="21"/>
      <c r="D101" s="21"/>
      <c r="E101" s="25"/>
      <c r="F101" s="21"/>
      <c r="G101" s="21"/>
    </row>
    <row r="102" spans="2:10">
      <c r="B102" s="21" t="s">
        <v>11</v>
      </c>
      <c r="C102" s="21"/>
      <c r="D102" s="21"/>
      <c r="E102" s="21"/>
      <c r="F102" s="21"/>
      <c r="G102" s="21"/>
    </row>
    <row r="103" spans="2:10">
      <c r="B103" s="25">
        <f>B6-E98</f>
        <v>3216.8691200000103</v>
      </c>
      <c r="C103" s="21"/>
      <c r="D103" s="21"/>
      <c r="E103" s="21"/>
      <c r="F103" s="21"/>
      <c r="G103" s="21"/>
    </row>
    <row r="104" spans="2:10">
      <c r="B104" s="21"/>
      <c r="C104" s="21"/>
      <c r="D104" s="21"/>
      <c r="E104" s="21"/>
      <c r="F104" s="21"/>
      <c r="G104" s="21"/>
    </row>
    <row r="105" spans="2:10">
      <c r="B105" s="157" t="s">
        <v>29</v>
      </c>
      <c r="C105" s="21"/>
      <c r="D105" s="21"/>
      <c r="E105" s="21"/>
      <c r="F105" s="21"/>
      <c r="G105" s="21"/>
      <c r="H105" s="21"/>
    </row>
    <row r="106" spans="2:10">
      <c r="B106" s="21" t="s">
        <v>151</v>
      </c>
      <c r="C106" s="21"/>
      <c r="D106" s="21"/>
      <c r="E106" s="21"/>
      <c r="F106" s="21"/>
      <c r="G106" s="21"/>
      <c r="H106" s="21"/>
    </row>
    <row r="107" spans="2:10">
      <c r="B107" s="21" t="s">
        <v>3</v>
      </c>
      <c r="C107" s="21"/>
      <c r="D107" s="21"/>
      <c r="E107" s="21"/>
      <c r="F107" s="21"/>
      <c r="G107" s="21"/>
      <c r="H107" s="21"/>
      <c r="J107" s="5" t="s">
        <v>181</v>
      </c>
    </row>
    <row r="108" spans="2:10">
      <c r="B108" s="21" t="s">
        <v>4</v>
      </c>
      <c r="C108" s="21"/>
      <c r="D108" s="21"/>
      <c r="E108" s="21"/>
      <c r="F108" s="21"/>
      <c r="G108" s="21"/>
      <c r="H108" s="21"/>
    </row>
    <row r="109" spans="2:10">
      <c r="B109" s="21" t="s">
        <v>152</v>
      </c>
      <c r="C109" s="21"/>
      <c r="D109" s="21"/>
      <c r="E109" s="21"/>
      <c r="F109" s="21"/>
      <c r="G109" s="21"/>
    </row>
    <row r="110" spans="2:10">
      <c r="B110" s="21"/>
      <c r="C110" s="21"/>
      <c r="D110" s="21"/>
      <c r="E110" s="21"/>
      <c r="F110" s="21"/>
      <c r="G110" s="21"/>
    </row>
    <row r="111" spans="2:10">
      <c r="B111" s="21"/>
      <c r="C111" s="110" t="s">
        <v>279</v>
      </c>
      <c r="D111" s="110" t="s">
        <v>277</v>
      </c>
      <c r="E111" s="21"/>
      <c r="F111" s="21"/>
      <c r="G111" s="21"/>
    </row>
    <row r="112" spans="2:10" s="4" customFormat="1" ht="38.25">
      <c r="B112" s="45"/>
      <c r="C112" s="173" t="s">
        <v>2</v>
      </c>
      <c r="D112" s="168" t="s">
        <v>253</v>
      </c>
      <c r="E112" s="45" t="s">
        <v>5</v>
      </c>
      <c r="F112" s="45" t="s">
        <v>6</v>
      </c>
      <c r="G112" s="45" t="s">
        <v>23</v>
      </c>
    </row>
    <row r="113" spans="2:10">
      <c r="B113" s="21" t="s">
        <v>66</v>
      </c>
      <c r="C113" s="25">
        <v>223135.3095</v>
      </c>
      <c r="D113" s="50">
        <v>0.22735301338480599</v>
      </c>
      <c r="E113" s="25">
        <f>C113*D113</f>
        <v>50730.48500737633</v>
      </c>
      <c r="F113" s="158">
        <f>E113/E$131</f>
        <v>0.14923005877606918</v>
      </c>
      <c r="G113" s="25">
        <f>F113*G$133</f>
        <v>480.05356785252349</v>
      </c>
      <c r="H113" s="41"/>
      <c r="I113" s="25">
        <v>223135.3095</v>
      </c>
      <c r="J113" s="25">
        <v>169.61624707224436</v>
      </c>
    </row>
    <row r="114" spans="2:10">
      <c r="B114" s="21" t="s">
        <v>67</v>
      </c>
      <c r="C114" s="25">
        <v>16423.589599999999</v>
      </c>
      <c r="D114" s="50">
        <v>0.19217297434832473</v>
      </c>
      <c r="E114" s="25">
        <f t="shared" ref="E114:E130" si="9">C114*D114</f>
        <v>3156.1700629082125</v>
      </c>
      <c r="F114" s="158">
        <f t="shared" ref="F114:F130" si="10">E114/E$131</f>
        <v>9.2842685010123341E-3</v>
      </c>
      <c r="G114" s="25">
        <f t="shared" ref="G114:G130" si="11">F114*G$133</f>
        <v>29.866276642695361</v>
      </c>
      <c r="H114" s="41"/>
      <c r="I114" s="25">
        <v>16423.589599999999</v>
      </c>
      <c r="J114" s="25">
        <v>4.201263697034066</v>
      </c>
    </row>
    <row r="115" spans="2:10">
      <c r="B115" s="21" t="s">
        <v>68</v>
      </c>
      <c r="C115" s="25">
        <v>6401.7204000000002</v>
      </c>
      <c r="D115" s="50">
        <v>0.15163567099437023</v>
      </c>
      <c r="E115" s="25">
        <f t="shared" si="9"/>
        <v>970.72916837234823</v>
      </c>
      <c r="F115" s="158">
        <f t="shared" si="10"/>
        <v>2.8555211098570616E-3</v>
      </c>
      <c r="G115" s="25">
        <f t="shared" si="11"/>
        <v>9.1858376798073387</v>
      </c>
      <c r="H115" s="41"/>
      <c r="I115" s="25">
        <v>6401.7204000000002</v>
      </c>
      <c r="J115" s="25">
        <v>4.283590913045253</v>
      </c>
    </row>
    <row r="116" spans="2:10">
      <c r="B116" s="21" t="s">
        <v>69</v>
      </c>
      <c r="C116" s="25">
        <v>152534.23759999999</v>
      </c>
      <c r="D116" s="50">
        <v>0.21155415788608814</v>
      </c>
      <c r="E116" s="25">
        <f t="shared" si="9"/>
        <v>32269.252184264482</v>
      </c>
      <c r="F116" s="158">
        <f t="shared" si="10"/>
        <v>9.4924036295284703E-2</v>
      </c>
      <c r="G116" s="25">
        <f t="shared" si="11"/>
        <v>305.35820110406155</v>
      </c>
      <c r="H116" s="41"/>
      <c r="I116" s="25">
        <v>152534.23759999999</v>
      </c>
      <c r="J116" s="25">
        <v>385.65735561310095</v>
      </c>
    </row>
    <row r="117" spans="2:10">
      <c r="B117" s="21" t="s">
        <v>70</v>
      </c>
      <c r="C117" s="25">
        <v>674448.94610000006</v>
      </c>
      <c r="D117" s="50">
        <v>0.20422758976335706</v>
      </c>
      <c r="E117" s="25">
        <f t="shared" si="9"/>
        <v>137741.08268043931</v>
      </c>
      <c r="F117" s="158">
        <f t="shared" si="10"/>
        <v>0.40518260098031006</v>
      </c>
      <c r="G117" s="25">
        <f t="shared" si="11"/>
        <v>1303.4193970548454</v>
      </c>
      <c r="H117" s="41"/>
      <c r="I117" s="25">
        <v>674448.94610000006</v>
      </c>
      <c r="J117" s="25">
        <v>1845.1775412999104</v>
      </c>
    </row>
    <row r="118" spans="2:10">
      <c r="B118" s="21" t="s">
        <v>71</v>
      </c>
      <c r="C118" s="25">
        <v>9038.0999000000011</v>
      </c>
      <c r="D118" s="50">
        <v>0.18361873847988724</v>
      </c>
      <c r="E118" s="25">
        <f t="shared" si="9"/>
        <v>1659.5645018931953</v>
      </c>
      <c r="F118" s="158">
        <f t="shared" si="10"/>
        <v>4.8818162910169221E-3</v>
      </c>
      <c r="G118" s="25">
        <f t="shared" si="11"/>
        <v>15.70416407608532</v>
      </c>
      <c r="H118" s="41"/>
      <c r="I118" s="25">
        <v>9038.0999000000011</v>
      </c>
      <c r="J118" s="25">
        <v>1.9219553989558666</v>
      </c>
    </row>
    <row r="119" spans="2:10">
      <c r="B119" s="21" t="s">
        <v>72</v>
      </c>
      <c r="C119" s="25">
        <v>8173.9813999999997</v>
      </c>
      <c r="D119" s="50">
        <v>0.17057629971294194</v>
      </c>
      <c r="E119" s="25">
        <f t="shared" si="9"/>
        <v>1394.2875011344127</v>
      </c>
      <c r="F119" s="158">
        <f t="shared" si="10"/>
        <v>4.101470855537321E-3</v>
      </c>
      <c r="G119" s="25">
        <f t="shared" si="11"/>
        <v>13.193894941758032</v>
      </c>
      <c r="H119" s="41"/>
      <c r="I119" s="25">
        <v>8173.9813999999997</v>
      </c>
      <c r="J119" s="25">
        <v>0</v>
      </c>
    </row>
    <row r="120" spans="2:10">
      <c r="B120" s="21" t="s">
        <v>73</v>
      </c>
      <c r="C120" s="25">
        <v>11825.213899999999</v>
      </c>
      <c r="D120" s="50">
        <v>0.2165420258210756</v>
      </c>
      <c r="E120" s="25">
        <f t="shared" si="9"/>
        <v>2560.6557736735417</v>
      </c>
      <c r="F120" s="158">
        <f t="shared" si="10"/>
        <v>7.5324888290545892E-3</v>
      </c>
      <c r="G120" s="25">
        <f t="shared" si="11"/>
        <v>24.231030710930746</v>
      </c>
      <c r="H120" s="41"/>
      <c r="I120" s="25">
        <v>11825.213899999999</v>
      </c>
      <c r="J120" s="25">
        <v>16.295504115267207</v>
      </c>
    </row>
    <row r="121" spans="2:10">
      <c r="B121" s="21" t="s">
        <v>74</v>
      </c>
      <c r="C121" s="25">
        <v>171982.7365</v>
      </c>
      <c r="D121" s="50">
        <v>0.21192852995773179</v>
      </c>
      <c r="E121" s="25">
        <f t="shared" si="9"/>
        <v>36448.048524552942</v>
      </c>
      <c r="F121" s="158">
        <f t="shared" si="10"/>
        <v>0.1072164877351595</v>
      </c>
      <c r="G121" s="25">
        <f t="shared" si="11"/>
        <v>344.90140855009446</v>
      </c>
      <c r="H121" s="41"/>
      <c r="I121" s="25">
        <v>171982.7365</v>
      </c>
      <c r="J121" s="25">
        <v>203.0167966834137</v>
      </c>
    </row>
    <row r="122" spans="2:10">
      <c r="B122" s="21" t="s">
        <v>75</v>
      </c>
      <c r="C122" s="25">
        <v>113360.44779999999</v>
      </c>
      <c r="D122" s="50">
        <v>0.20698207143851768</v>
      </c>
      <c r="E122" s="25">
        <f t="shared" si="9"/>
        <v>23463.580304841955</v>
      </c>
      <c r="F122" s="158">
        <f t="shared" si="10"/>
        <v>6.9021052479184108E-2</v>
      </c>
      <c r="G122" s="25">
        <f t="shared" si="11"/>
        <v>222.03169235018751</v>
      </c>
      <c r="H122" s="41"/>
      <c r="I122" s="25">
        <v>113360.44779999999</v>
      </c>
      <c r="J122" s="25">
        <v>137.06335818799337</v>
      </c>
    </row>
    <row r="123" spans="2:10">
      <c r="B123" s="21" t="s">
        <v>76</v>
      </c>
      <c r="C123" s="25">
        <v>7280.4426000000012</v>
      </c>
      <c r="D123" s="50">
        <v>0.20567552898936123</v>
      </c>
      <c r="E123" s="25">
        <f t="shared" si="9"/>
        <v>1497.4088830316807</v>
      </c>
      <c r="F123" s="158">
        <f t="shared" si="10"/>
        <v>4.4048152820564289E-3</v>
      </c>
      <c r="G123" s="25">
        <f t="shared" si="11"/>
        <v>14.169714260151462</v>
      </c>
      <c r="H123" s="41"/>
      <c r="I123" s="25">
        <v>7280.4426000000012</v>
      </c>
      <c r="J123" s="25">
        <v>0</v>
      </c>
    </row>
    <row r="124" spans="2:10">
      <c r="B124" s="21" t="s">
        <v>77</v>
      </c>
      <c r="C124" s="25">
        <v>10683.491300000002</v>
      </c>
      <c r="D124" s="50">
        <v>0.16584125694628929</v>
      </c>
      <c r="E124" s="25">
        <f t="shared" si="9"/>
        <v>1771.7636257667464</v>
      </c>
      <c r="F124" s="158">
        <f t="shared" si="10"/>
        <v>5.2118640295283711E-3</v>
      </c>
      <c r="G124" s="25">
        <f t="shared" si="11"/>
        <v>16.76588445422864</v>
      </c>
      <c r="H124" s="41"/>
      <c r="I124" s="25">
        <v>10683.491300000002</v>
      </c>
      <c r="J124" s="25">
        <v>11.399057549212378</v>
      </c>
    </row>
    <row r="125" spans="2:10">
      <c r="B125" s="21" t="s">
        <v>78</v>
      </c>
      <c r="C125" s="25">
        <v>65622.412000000011</v>
      </c>
      <c r="D125" s="50">
        <v>0.21049821579026581</v>
      </c>
      <c r="E125" s="25">
        <f t="shared" si="9"/>
        <v>13813.400641853732</v>
      </c>
      <c r="F125" s="158">
        <f t="shared" si="10"/>
        <v>4.0633843523898809E-2</v>
      </c>
      <c r="G125" s="25">
        <f t="shared" si="11"/>
        <v>130.71375645894247</v>
      </c>
      <c r="H125" s="41"/>
      <c r="I125" s="25">
        <v>65622.412000000011</v>
      </c>
      <c r="J125" s="25">
        <v>100.21240193196884</v>
      </c>
    </row>
    <row r="126" spans="2:10">
      <c r="B126" s="21" t="s">
        <v>79</v>
      </c>
      <c r="C126" s="25">
        <v>15350.676600000001</v>
      </c>
      <c r="D126" s="50">
        <v>0.24143113655704732</v>
      </c>
      <c r="E126" s="25">
        <f t="shared" si="9"/>
        <v>3706.1312984576712</v>
      </c>
      <c r="F126" s="158">
        <f t="shared" si="10"/>
        <v>1.0902048175180087E-2</v>
      </c>
      <c r="G126" s="25">
        <f t="shared" si="11"/>
        <v>35.070462119489285</v>
      </c>
      <c r="H126" s="41"/>
      <c r="I126" s="25">
        <v>15350.676600000001</v>
      </c>
      <c r="J126" s="25">
        <v>4.4810183468894618</v>
      </c>
    </row>
    <row r="127" spans="2:10">
      <c r="B127" s="21" t="s">
        <v>80</v>
      </c>
      <c r="C127" s="25">
        <v>8636.2636999999995</v>
      </c>
      <c r="D127" s="50">
        <v>0.21298298330230217</v>
      </c>
      <c r="E127" s="25">
        <f t="shared" si="9"/>
        <v>1839.3772074113783</v>
      </c>
      <c r="F127" s="158">
        <f t="shared" si="10"/>
        <v>5.4107578260576541E-3</v>
      </c>
      <c r="G127" s="25">
        <f t="shared" si="11"/>
        <v>17.405699766443256</v>
      </c>
      <c r="H127" s="41"/>
      <c r="I127" s="25">
        <v>8636.2636999999995</v>
      </c>
      <c r="J127" s="25">
        <v>2.4384230374182891</v>
      </c>
    </row>
    <row r="128" spans="2:10">
      <c r="B128" s="21" t="s">
        <v>97</v>
      </c>
      <c r="C128" s="25">
        <v>9623.7937000000002</v>
      </c>
      <c r="D128" s="50">
        <v>0.18659053518562355</v>
      </c>
      <c r="E128" s="25">
        <f t="shared" si="9"/>
        <v>1795.7088169990323</v>
      </c>
      <c r="F128" s="158">
        <f t="shared" si="10"/>
        <v>5.2823018007122783E-3</v>
      </c>
      <c r="G128" s="25">
        <f t="shared" si="11"/>
        <v>16.992473545231775</v>
      </c>
      <c r="H128" s="41"/>
      <c r="I128" s="25">
        <v>9623.7937000000002</v>
      </c>
      <c r="J128" s="25">
        <v>0</v>
      </c>
    </row>
    <row r="129" spans="2:10">
      <c r="B129" s="21" t="s">
        <v>98</v>
      </c>
      <c r="C129" s="25">
        <v>4572.2744999999995</v>
      </c>
      <c r="D129" s="50">
        <v>0.2027490175951478</v>
      </c>
      <c r="E129" s="25">
        <f t="shared" si="9"/>
        <v>927.02416305034546</v>
      </c>
      <c r="F129" s="158">
        <f t="shared" si="10"/>
        <v>2.7269573771810866E-3</v>
      </c>
      <c r="G129" s="25">
        <f t="shared" si="11"/>
        <v>8.7722649782100586</v>
      </c>
      <c r="H129" s="41"/>
      <c r="I129" s="25">
        <v>4572.2744999999995</v>
      </c>
      <c r="J129" s="25">
        <v>0</v>
      </c>
    </row>
    <row r="130" spans="2:10">
      <c r="B130" s="21" t="s">
        <v>99</v>
      </c>
      <c r="C130" s="25">
        <v>82044.635699999984</v>
      </c>
      <c r="D130" s="50">
        <v>0.29500401682620336</v>
      </c>
      <c r="E130" s="25">
        <f t="shared" si="9"/>
        <v>24203.497090542522</v>
      </c>
      <c r="F130" s="158">
        <f t="shared" si="10"/>
        <v>7.1197610132899436E-2</v>
      </c>
      <c r="G130" s="25">
        <f t="shared" si="11"/>
        <v>229.03339345432403</v>
      </c>
      <c r="H130" s="41"/>
      <c r="I130" s="25">
        <v>82044.635699999984</v>
      </c>
      <c r="J130" s="25">
        <v>331.10460615355663</v>
      </c>
    </row>
    <row r="131" spans="2:10">
      <c r="B131" s="159" t="s">
        <v>100</v>
      </c>
      <c r="C131" s="25"/>
      <c r="D131" s="50">
        <v>0.20645900894647437</v>
      </c>
      <c r="E131" s="25">
        <f>SUM(E113:E130)</f>
        <v>339948.16743656987</v>
      </c>
      <c r="F131" s="158">
        <f>SUM(F113:F130)</f>
        <v>0.99999999999999956</v>
      </c>
      <c r="G131" s="25">
        <f>SUM(G113:G130)</f>
        <v>3216.8691200000103</v>
      </c>
      <c r="H131" s="41"/>
      <c r="I131" s="25">
        <v>1591138.2728000002</v>
      </c>
      <c r="J131" s="25">
        <v>3216.8691200000117</v>
      </c>
    </row>
    <row r="132" spans="2:10">
      <c r="B132" s="21"/>
      <c r="C132" s="21"/>
      <c r="D132" s="21"/>
      <c r="E132" s="21"/>
      <c r="F132" s="21"/>
      <c r="G132" s="21"/>
      <c r="I132" s="25"/>
      <c r="J132" s="25"/>
    </row>
    <row r="133" spans="2:10">
      <c r="B133" s="21" t="s">
        <v>7</v>
      </c>
      <c r="C133" s="21"/>
      <c r="D133" s="21"/>
      <c r="E133" s="21"/>
      <c r="F133" s="21"/>
      <c r="G133" s="25">
        <f>B103</f>
        <v>3216.8691200000103</v>
      </c>
    </row>
    <row r="134" spans="2:10">
      <c r="B134" s="21"/>
      <c r="C134" s="21"/>
      <c r="D134" s="21"/>
      <c r="E134" s="21"/>
      <c r="F134" s="21"/>
      <c r="G134" s="21"/>
    </row>
    <row r="137" spans="2:10" ht="15">
      <c r="B137" s="171"/>
    </row>
    <row r="138" spans="2:10" ht="15">
      <c r="B138" s="171"/>
    </row>
    <row r="139" spans="2:10" ht="15">
      <c r="B139" s="171"/>
    </row>
    <row r="140" spans="2:10" ht="15">
      <c r="B140" s="171"/>
    </row>
    <row r="141" spans="2:10" ht="15">
      <c r="B141" s="171"/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tabColor rgb="FF92D050"/>
  </sheetPr>
  <dimension ref="A2:Q137"/>
  <sheetViews>
    <sheetView topLeftCell="A13" zoomScale="125" zoomScaleNormal="125" zoomScalePageLayoutView="125" workbookViewId="0">
      <selection activeCell="D19" sqref="D19:D37"/>
    </sheetView>
  </sheetViews>
  <sheetFormatPr baseColWidth="10" defaultColWidth="11" defaultRowHeight="12.75"/>
  <cols>
    <col min="1" max="1" width="5.75" style="5" customWidth="1"/>
    <col min="2" max="2" width="15.75" style="5" customWidth="1"/>
    <col min="3" max="3" width="14.25" style="5" bestFit="1" customWidth="1"/>
    <col min="4" max="4" width="11" style="5"/>
    <col min="5" max="5" width="14.25" style="5" bestFit="1" customWidth="1"/>
    <col min="6" max="6" width="10" style="5" customWidth="1"/>
    <col min="7" max="7" width="10.25" style="5" customWidth="1"/>
    <col min="8" max="16384" width="11" style="5"/>
  </cols>
  <sheetData>
    <row r="2" spans="2:4">
      <c r="B2" s="12" t="s">
        <v>42</v>
      </c>
    </row>
    <row r="3" spans="2:4">
      <c r="B3" s="3" t="s">
        <v>8</v>
      </c>
      <c r="C3" s="14"/>
    </row>
    <row r="5" spans="2:4">
      <c r="B5" s="12" t="s">
        <v>104</v>
      </c>
    </row>
    <row r="6" spans="2:4">
      <c r="B6" s="14">
        <f>Resumen!D8</f>
        <v>273305.81621000002</v>
      </c>
    </row>
    <row r="8" spans="2:4">
      <c r="B8" s="12" t="s">
        <v>105</v>
      </c>
    </row>
    <row r="9" spans="2:4">
      <c r="B9" s="5" t="s">
        <v>47</v>
      </c>
    </row>
    <row r="11" spans="2:4">
      <c r="B11" s="12" t="s">
        <v>45</v>
      </c>
    </row>
    <row r="12" spans="2:4">
      <c r="B12" s="5" t="s">
        <v>90</v>
      </c>
    </row>
    <row r="16" spans="2:4">
      <c r="B16" s="5" t="s">
        <v>46</v>
      </c>
      <c r="D16" s="86" t="s">
        <v>216</v>
      </c>
    </row>
    <row r="17" spans="1:7">
      <c r="C17" s="166" t="s">
        <v>110</v>
      </c>
    </row>
    <row r="18" spans="1:7" ht="38.25">
      <c r="A18" s="13"/>
      <c r="B18" s="13"/>
      <c r="C18" s="111" t="s">
        <v>252</v>
      </c>
      <c r="D18" s="13" t="s">
        <v>40</v>
      </c>
      <c r="E18" s="13" t="s">
        <v>93</v>
      </c>
      <c r="F18" s="13" t="s">
        <v>64</v>
      </c>
      <c r="G18" s="13" t="s">
        <v>65</v>
      </c>
    </row>
    <row r="19" spans="1:7">
      <c r="B19" s="5" t="s">
        <v>66</v>
      </c>
      <c r="C19" s="14">
        <v>8421302.5</v>
      </c>
      <c r="D19" s="14">
        <f>D92+G116</f>
        <v>1067.0423364053449</v>
      </c>
      <c r="E19" s="15">
        <f t="shared" ref="E19:E37" si="0">D19*1000/C19</f>
        <v>0.12670751779850503</v>
      </c>
      <c r="F19" s="15">
        <f>E19-$E$37</f>
        <v>-5.6944329450142721</v>
      </c>
      <c r="G19" s="14">
        <f>C19*F19/1000</f>
        <v>-47954.54239593105</v>
      </c>
    </row>
    <row r="20" spans="1:7">
      <c r="B20" s="5" t="s">
        <v>67</v>
      </c>
      <c r="C20" s="14">
        <v>1336267.5</v>
      </c>
      <c r="D20" s="14">
        <f t="shared" ref="D20:D35" si="1">D93+G117</f>
        <v>169.26677897898438</v>
      </c>
      <c r="E20" s="15">
        <f t="shared" si="0"/>
        <v>0.12667132814274415</v>
      </c>
      <c r="F20" s="15">
        <f t="shared" ref="F20:F37" si="2">E20-$E$37</f>
        <v>-5.6944691346700331</v>
      </c>
      <c r="G20" s="14">
        <f t="shared" ref="G20:G37" si="3">C20*F20/1000</f>
        <v>-7609.3340344126882</v>
      </c>
    </row>
    <row r="21" spans="1:7">
      <c r="B21" s="5" t="s">
        <v>68</v>
      </c>
      <c r="C21" s="14">
        <v>1064960.5</v>
      </c>
      <c r="D21" s="14">
        <f t="shared" si="1"/>
        <v>142.17433930542745</v>
      </c>
      <c r="E21" s="15">
        <f t="shared" si="0"/>
        <v>0.13350198369369329</v>
      </c>
      <c r="F21" s="15">
        <f t="shared" si="2"/>
        <v>-5.6876384791190837</v>
      </c>
      <c r="G21" s="14">
        <f t="shared" si="3"/>
        <v>-6057.1103185418997</v>
      </c>
    </row>
    <row r="22" spans="1:7">
      <c r="B22" s="5" t="s">
        <v>69</v>
      </c>
      <c r="C22" s="14">
        <v>1107558</v>
      </c>
      <c r="D22" s="14">
        <f>D95+G119+C79</f>
        <v>97321.718417376629</v>
      </c>
      <c r="E22" s="15">
        <f t="shared" si="0"/>
        <v>87.870538985205854</v>
      </c>
      <c r="F22" s="15">
        <f t="shared" si="2"/>
        <v>82.049398522393076</v>
      </c>
      <c r="G22" s="14">
        <f t="shared" si="3"/>
        <v>90874.467728664633</v>
      </c>
    </row>
    <row r="23" spans="1:7">
      <c r="B23" s="5" t="s">
        <v>70</v>
      </c>
      <c r="C23" s="14">
        <v>2111747</v>
      </c>
      <c r="D23" s="14">
        <f>D96+G120+C78</f>
        <v>169095.39616541055</v>
      </c>
      <c r="E23" s="15">
        <f t="shared" si="0"/>
        <v>80.073700194867357</v>
      </c>
      <c r="F23" s="15">
        <f t="shared" si="2"/>
        <v>74.252559732054578</v>
      </c>
      <c r="G23" s="14">
        <f t="shared" si="3"/>
        <v>156802.62025648708</v>
      </c>
    </row>
    <row r="24" spans="1:7">
      <c r="B24" s="5" t="s">
        <v>71</v>
      </c>
      <c r="C24" s="14">
        <v>590272</v>
      </c>
      <c r="D24" s="14">
        <f t="shared" si="1"/>
        <v>83.782742389374022</v>
      </c>
      <c r="E24" s="15">
        <f t="shared" si="0"/>
        <v>0.14193921173522381</v>
      </c>
      <c r="F24" s="15">
        <f t="shared" si="2"/>
        <v>-5.6792012510775534</v>
      </c>
      <c r="G24" s="14">
        <f t="shared" si="3"/>
        <v>-3352.2734808760497</v>
      </c>
    </row>
    <row r="25" spans="1:7">
      <c r="B25" s="5" t="s">
        <v>72</v>
      </c>
      <c r="C25" s="14">
        <v>2507332.5</v>
      </c>
      <c r="D25" s="14">
        <f t="shared" si="1"/>
        <v>311.26378740602246</v>
      </c>
      <c r="E25" s="15">
        <f t="shared" si="0"/>
        <v>0.12414140821212284</v>
      </c>
      <c r="F25" s="15">
        <f t="shared" si="2"/>
        <v>-5.6969990546006546</v>
      </c>
      <c r="G25" s="14">
        <f t="shared" si="3"/>
        <v>-14284.270882069497</v>
      </c>
    </row>
    <row r="26" spans="1:7">
      <c r="B26" s="5" t="s">
        <v>73</v>
      </c>
      <c r="C26" s="14">
        <v>2089804.5</v>
      </c>
      <c r="D26" s="14">
        <f t="shared" si="1"/>
        <v>252.52743175218546</v>
      </c>
      <c r="E26" s="15">
        <f t="shared" si="0"/>
        <v>0.12083782562061927</v>
      </c>
      <c r="F26" s="15">
        <f t="shared" si="2"/>
        <v>-5.7003026371921584</v>
      </c>
      <c r="G26" s="14">
        <f t="shared" si="3"/>
        <v>-11912.518102566039</v>
      </c>
    </row>
    <row r="27" spans="1:7">
      <c r="B27" s="5" t="s">
        <v>74</v>
      </c>
      <c r="C27" s="14">
        <v>7536276.5</v>
      </c>
      <c r="D27" s="14">
        <f t="shared" si="1"/>
        <v>1052.7347870966353</v>
      </c>
      <c r="E27" s="15">
        <f t="shared" si="0"/>
        <v>0.13968898130219018</v>
      </c>
      <c r="F27" s="15">
        <f t="shared" si="2"/>
        <v>-5.681451481510587</v>
      </c>
      <c r="G27" s="14">
        <f t="shared" si="3"/>
        <v>-42816.989285998417</v>
      </c>
    </row>
    <row r="28" spans="1:7">
      <c r="B28" s="5" t="s">
        <v>75</v>
      </c>
      <c r="C28" s="14">
        <v>5059329.5</v>
      </c>
      <c r="D28" s="14">
        <f t="shared" si="1"/>
        <v>646.40922440682095</v>
      </c>
      <c r="E28" s="15">
        <f t="shared" si="0"/>
        <v>0.12776578880794795</v>
      </c>
      <c r="F28" s="15">
        <f t="shared" si="2"/>
        <v>-5.6933746740048292</v>
      </c>
      <c r="G28" s="14">
        <f t="shared" si="3"/>
        <v>-28804.658442745513</v>
      </c>
    </row>
    <row r="29" spans="1:7">
      <c r="B29" s="5" t="s">
        <v>76</v>
      </c>
      <c r="C29" s="14">
        <v>1101818</v>
      </c>
      <c r="D29" s="14">
        <f t="shared" si="1"/>
        <v>135.89197217291829</v>
      </c>
      <c r="E29" s="15">
        <f t="shared" si="0"/>
        <v>0.12333431852893881</v>
      </c>
      <c r="F29" s="15">
        <f t="shared" si="2"/>
        <v>-5.6978061442838381</v>
      </c>
      <c r="G29" s="14">
        <f t="shared" si="3"/>
        <v>-6277.9453702825294</v>
      </c>
    </row>
    <row r="30" spans="1:7">
      <c r="B30" s="5" t="s">
        <v>77</v>
      </c>
      <c r="C30" s="14">
        <v>2757317.5</v>
      </c>
      <c r="D30" s="14">
        <f t="shared" si="1"/>
        <v>350.66734763627221</v>
      </c>
      <c r="E30" s="15">
        <f t="shared" si="0"/>
        <v>0.12717699272436786</v>
      </c>
      <c r="F30" s="15">
        <f t="shared" si="2"/>
        <v>-5.6939634700884092</v>
      </c>
      <c r="G30" s="14">
        <f t="shared" si="3"/>
        <v>-15700.065120435496</v>
      </c>
    </row>
    <row r="31" spans="1:7">
      <c r="B31" s="5" t="s">
        <v>78</v>
      </c>
      <c r="C31" s="14">
        <v>6474995.5</v>
      </c>
      <c r="D31" s="14">
        <f t="shared" si="1"/>
        <v>882.49200297049106</v>
      </c>
      <c r="E31" s="15">
        <f t="shared" si="0"/>
        <v>0.13629229595147843</v>
      </c>
      <c r="F31" s="15">
        <f t="shared" si="2"/>
        <v>-5.6848481668612987</v>
      </c>
      <c r="G31" s="14">
        <f t="shared" si="3"/>
        <v>-36809.366298610155</v>
      </c>
    </row>
    <row r="32" spans="1:7">
      <c r="B32" s="5" t="s">
        <v>79</v>
      </c>
      <c r="C32" s="14">
        <v>1469433.5</v>
      </c>
      <c r="D32" s="14">
        <f t="shared" si="1"/>
        <v>177.61599441029912</v>
      </c>
      <c r="E32" s="15">
        <f t="shared" si="0"/>
        <v>0.12087378871537849</v>
      </c>
      <c r="F32" s="15">
        <f t="shared" si="2"/>
        <v>-5.7002666740973984</v>
      </c>
      <c r="G32" s="14">
        <f t="shared" si="3"/>
        <v>-8376.1628098522997</v>
      </c>
    </row>
    <row r="33" spans="1:17">
      <c r="B33" s="5" t="s">
        <v>80</v>
      </c>
      <c r="C33" s="14">
        <v>642633.5</v>
      </c>
      <c r="D33" s="14">
        <f t="shared" si="1"/>
        <v>81.973649747191331</v>
      </c>
      <c r="E33" s="15">
        <f t="shared" si="0"/>
        <v>0.12755894261222195</v>
      </c>
      <c r="F33" s="15">
        <f t="shared" si="2"/>
        <v>-5.6935815202005555</v>
      </c>
      <c r="G33" s="14">
        <f t="shared" si="3"/>
        <v>-3658.8862198618035</v>
      </c>
    </row>
    <row r="34" spans="1:17">
      <c r="B34" s="5" t="s">
        <v>97</v>
      </c>
      <c r="C34" s="14">
        <v>2190333.5</v>
      </c>
      <c r="D34" s="14">
        <f t="shared" si="1"/>
        <v>299.66865769647359</v>
      </c>
      <c r="E34" s="15">
        <f t="shared" si="0"/>
        <v>0.13681416902790081</v>
      </c>
      <c r="F34" s="15">
        <f t="shared" si="2"/>
        <v>-5.684326293784876</v>
      </c>
      <c r="G34" s="14">
        <f t="shared" si="3"/>
        <v>-12450.570306207856</v>
      </c>
    </row>
    <row r="35" spans="1:17">
      <c r="B35" s="5" t="s">
        <v>98</v>
      </c>
      <c r="C35" s="14">
        <v>320514.5</v>
      </c>
      <c r="D35" s="14">
        <f t="shared" si="1"/>
        <v>40.572382175379836</v>
      </c>
      <c r="E35" s="15">
        <f t="shared" si="0"/>
        <v>0.12658516908089909</v>
      </c>
      <c r="F35" s="15">
        <f t="shared" si="2"/>
        <v>-5.6945552937318782</v>
      </c>
      <c r="G35" s="14">
        <f t="shared" si="3"/>
        <v>-1825.1875426928261</v>
      </c>
    </row>
    <row r="36" spans="1:17">
      <c r="B36" s="5" t="s">
        <v>99</v>
      </c>
      <c r="C36" s="14">
        <v>168665.5</v>
      </c>
      <c r="D36" s="14">
        <f>D109+G133+C80</f>
        <v>1194.6181926630245</v>
      </c>
      <c r="E36" s="15">
        <f t="shared" si="0"/>
        <v>7.0827655487519641</v>
      </c>
      <c r="F36" s="15">
        <f t="shared" si="2"/>
        <v>1.2616250859391869</v>
      </c>
      <c r="G36" s="14">
        <f t="shared" si="3"/>
        <v>212.79262593247594</v>
      </c>
    </row>
    <row r="37" spans="1:17">
      <c r="A37" s="12"/>
      <c r="B37" s="12" t="s">
        <v>100</v>
      </c>
      <c r="C37" s="16">
        <v>46950562</v>
      </c>
      <c r="D37" s="16">
        <f>SUM(D19:D36)</f>
        <v>273305.81620999996</v>
      </c>
      <c r="E37" s="29">
        <f t="shared" si="0"/>
        <v>5.8211404628127772</v>
      </c>
      <c r="F37" s="15">
        <f t="shared" si="2"/>
        <v>0</v>
      </c>
      <c r="G37" s="14">
        <f t="shared" si="3"/>
        <v>0</v>
      </c>
    </row>
    <row r="41" spans="1:17" s="144" customFormat="1" ht="95.25" thickBot="1">
      <c r="B41" s="163" t="s">
        <v>225</v>
      </c>
      <c r="C41" s="164" t="s">
        <v>136</v>
      </c>
      <c r="D41" s="164" t="s">
        <v>218</v>
      </c>
      <c r="E41" s="164" t="s">
        <v>219</v>
      </c>
      <c r="F41" s="165" t="s">
        <v>245</v>
      </c>
      <c r="G41" s="165" t="s">
        <v>246</v>
      </c>
      <c r="H41" s="165" t="s">
        <v>247</v>
      </c>
      <c r="I41" s="165" t="s">
        <v>248</v>
      </c>
      <c r="J41" s="165" t="s">
        <v>249</v>
      </c>
      <c r="K41" s="165" t="s">
        <v>250</v>
      </c>
      <c r="L41" s="164" t="s">
        <v>221</v>
      </c>
      <c r="M41" s="164" t="s">
        <v>222</v>
      </c>
      <c r="N41" s="163" t="s">
        <v>226</v>
      </c>
      <c r="Q41" s="143"/>
    </row>
    <row r="42" spans="1:17">
      <c r="B42" s="5" t="s">
        <v>66</v>
      </c>
      <c r="C42" s="112">
        <v>0</v>
      </c>
      <c r="D42" s="112">
        <v>0</v>
      </c>
      <c r="E42" s="112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2">
        <v>0</v>
      </c>
      <c r="M42" s="112">
        <f t="shared" ref="M42:M59" si="4">SUM(C42:L42)</f>
        <v>0</v>
      </c>
      <c r="Q42" s="112"/>
    </row>
    <row r="43" spans="1:17">
      <c r="B43" s="5" t="s">
        <v>67</v>
      </c>
      <c r="C43" s="112">
        <v>0</v>
      </c>
      <c r="D43" s="112">
        <v>0</v>
      </c>
      <c r="E43" s="112">
        <v>0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2">
        <v>0</v>
      </c>
      <c r="M43" s="112">
        <f t="shared" si="4"/>
        <v>0</v>
      </c>
      <c r="Q43" s="112"/>
    </row>
    <row r="44" spans="1:17">
      <c r="B44" s="5" t="s">
        <v>68</v>
      </c>
      <c r="C44" s="112">
        <v>0</v>
      </c>
      <c r="D44" s="112">
        <v>0</v>
      </c>
      <c r="E44" s="112">
        <v>0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2">
        <v>0</v>
      </c>
      <c r="M44" s="112">
        <f t="shared" si="4"/>
        <v>0</v>
      </c>
      <c r="Q44" s="112"/>
    </row>
    <row r="45" spans="1:17">
      <c r="B45" s="5" t="s">
        <v>69</v>
      </c>
      <c r="C45" s="112">
        <v>0</v>
      </c>
      <c r="D45" s="112">
        <v>0</v>
      </c>
      <c r="E45" s="112">
        <v>0</v>
      </c>
      <c r="F45" s="113">
        <v>0</v>
      </c>
      <c r="G45" s="113">
        <v>474.77904999999998</v>
      </c>
      <c r="H45" s="113">
        <v>0</v>
      </c>
      <c r="I45" s="113">
        <v>96598.845300000001</v>
      </c>
      <c r="J45" s="113">
        <v>0</v>
      </c>
      <c r="K45" s="113">
        <v>0</v>
      </c>
      <c r="L45" s="112">
        <v>0</v>
      </c>
      <c r="M45" s="112">
        <f t="shared" si="4"/>
        <v>97073.624349999998</v>
      </c>
      <c r="Q45" s="112"/>
    </row>
    <row r="46" spans="1:17">
      <c r="B46" s="5" t="s">
        <v>70</v>
      </c>
      <c r="C46" s="112">
        <v>0</v>
      </c>
      <c r="D46" s="112">
        <v>0</v>
      </c>
      <c r="E46" s="112">
        <v>0</v>
      </c>
      <c r="F46" s="113">
        <v>2855.567</v>
      </c>
      <c r="G46" s="113">
        <v>0</v>
      </c>
      <c r="H46" s="113">
        <v>165838.93218</v>
      </c>
      <c r="I46" s="113">
        <v>0</v>
      </c>
      <c r="J46" s="113">
        <v>0</v>
      </c>
      <c r="K46" s="113">
        <v>0</v>
      </c>
      <c r="L46" s="112">
        <v>0</v>
      </c>
      <c r="M46" s="112">
        <f t="shared" si="4"/>
        <v>168694.49918000001</v>
      </c>
      <c r="Q46" s="112"/>
    </row>
    <row r="47" spans="1:17">
      <c r="B47" s="5" t="s">
        <v>71</v>
      </c>
      <c r="C47" s="112">
        <v>0</v>
      </c>
      <c r="D47" s="112">
        <v>0</v>
      </c>
      <c r="E47" s="112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2">
        <v>0</v>
      </c>
      <c r="M47" s="112">
        <f t="shared" si="4"/>
        <v>0</v>
      </c>
      <c r="Q47" s="112"/>
    </row>
    <row r="48" spans="1:17">
      <c r="B48" s="5" t="s">
        <v>72</v>
      </c>
      <c r="C48" s="112">
        <v>0</v>
      </c>
      <c r="D48" s="112">
        <v>0</v>
      </c>
      <c r="E48" s="112">
        <v>0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2">
        <v>0</v>
      </c>
      <c r="M48" s="112">
        <f t="shared" si="4"/>
        <v>0</v>
      </c>
      <c r="Q48" s="112"/>
    </row>
    <row r="49" spans="2:17">
      <c r="B49" s="5" t="s">
        <v>73</v>
      </c>
      <c r="C49" s="112">
        <v>0</v>
      </c>
      <c r="D49" s="112">
        <v>0</v>
      </c>
      <c r="E49" s="112">
        <v>0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2">
        <v>0</v>
      </c>
      <c r="M49" s="112">
        <f t="shared" si="4"/>
        <v>0</v>
      </c>
      <c r="Q49" s="112"/>
    </row>
    <row r="50" spans="2:17">
      <c r="B50" s="5" t="s">
        <v>74</v>
      </c>
      <c r="C50" s="112">
        <v>0</v>
      </c>
      <c r="D50" s="112">
        <v>0</v>
      </c>
      <c r="E50" s="112">
        <v>0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2">
        <v>0</v>
      </c>
      <c r="M50" s="112">
        <f t="shared" si="4"/>
        <v>0</v>
      </c>
      <c r="Q50" s="112"/>
    </row>
    <row r="51" spans="2:17">
      <c r="B51" s="5" t="s">
        <v>75</v>
      </c>
      <c r="C51" s="112">
        <v>0</v>
      </c>
      <c r="D51" s="112">
        <v>0</v>
      </c>
      <c r="E51" s="112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2">
        <v>0</v>
      </c>
      <c r="M51" s="112">
        <f t="shared" si="4"/>
        <v>0</v>
      </c>
      <c r="Q51" s="112"/>
    </row>
    <row r="52" spans="2:17">
      <c r="B52" s="5" t="s">
        <v>76</v>
      </c>
      <c r="C52" s="112">
        <v>0</v>
      </c>
      <c r="D52" s="112">
        <v>0</v>
      </c>
      <c r="E52" s="112">
        <v>0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2">
        <v>0</v>
      </c>
      <c r="M52" s="112">
        <f t="shared" si="4"/>
        <v>0</v>
      </c>
      <c r="Q52" s="112"/>
    </row>
    <row r="53" spans="2:17">
      <c r="B53" s="5" t="s">
        <v>77</v>
      </c>
      <c r="C53" s="112">
        <v>0</v>
      </c>
      <c r="D53" s="112">
        <v>0</v>
      </c>
      <c r="E53" s="112">
        <v>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2">
        <v>0</v>
      </c>
      <c r="M53" s="112">
        <f t="shared" si="4"/>
        <v>0</v>
      </c>
      <c r="Q53" s="112"/>
    </row>
    <row r="54" spans="2:17">
      <c r="B54" s="5" t="s">
        <v>78</v>
      </c>
      <c r="C54" s="112">
        <v>0</v>
      </c>
      <c r="D54" s="112">
        <v>0</v>
      </c>
      <c r="E54" s="112">
        <v>0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2">
        <v>0</v>
      </c>
      <c r="M54" s="112">
        <f t="shared" si="4"/>
        <v>0</v>
      </c>
      <c r="Q54" s="112"/>
    </row>
    <row r="55" spans="2:17">
      <c r="B55" s="5" t="s">
        <v>79</v>
      </c>
      <c r="C55" s="112">
        <v>0</v>
      </c>
      <c r="D55" s="112">
        <v>0</v>
      </c>
      <c r="E55" s="112">
        <v>0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2">
        <v>0</v>
      </c>
      <c r="M55" s="112">
        <f t="shared" si="4"/>
        <v>0</v>
      </c>
      <c r="Q55" s="112"/>
    </row>
    <row r="56" spans="2:17">
      <c r="B56" s="5" t="s">
        <v>80</v>
      </c>
      <c r="C56" s="112">
        <v>0</v>
      </c>
      <c r="D56" s="112">
        <v>0</v>
      </c>
      <c r="E56" s="112">
        <v>0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2">
        <v>0</v>
      </c>
      <c r="M56" s="112">
        <f t="shared" si="4"/>
        <v>0</v>
      </c>
      <c r="Q56" s="112"/>
    </row>
    <row r="57" spans="2:17">
      <c r="B57" s="5" t="s">
        <v>97</v>
      </c>
      <c r="C57" s="112">
        <v>0</v>
      </c>
      <c r="D57" s="112">
        <v>0</v>
      </c>
      <c r="E57" s="112">
        <v>0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2">
        <v>0</v>
      </c>
      <c r="M57" s="112">
        <f t="shared" si="4"/>
        <v>0</v>
      </c>
      <c r="Q57" s="112"/>
    </row>
    <row r="58" spans="2:17">
      <c r="B58" s="5" t="s">
        <v>98</v>
      </c>
      <c r="C58" s="112">
        <v>0</v>
      </c>
      <c r="D58" s="112">
        <v>0</v>
      </c>
      <c r="E58" s="112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2">
        <v>0</v>
      </c>
      <c r="M58" s="112">
        <f t="shared" si="4"/>
        <v>0</v>
      </c>
      <c r="Q58" s="112"/>
    </row>
    <row r="59" spans="2:17">
      <c r="B59" s="5" t="s">
        <v>99</v>
      </c>
      <c r="C59" s="112">
        <v>0</v>
      </c>
      <c r="D59" s="112">
        <v>0</v>
      </c>
      <c r="E59" s="112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1164.59986</v>
      </c>
      <c r="K59" s="113">
        <v>0</v>
      </c>
      <c r="L59" s="112">
        <v>0</v>
      </c>
      <c r="M59" s="112">
        <f t="shared" si="4"/>
        <v>1164.59986</v>
      </c>
      <c r="Q59" s="112"/>
    </row>
    <row r="60" spans="2:17" ht="13.5">
      <c r="B60" s="141" t="s">
        <v>125</v>
      </c>
      <c r="C60" s="115">
        <f>SUM(C42:C59)</f>
        <v>0</v>
      </c>
      <c r="D60" s="115">
        <f t="shared" ref="D60:M60" si="5">SUM(D42:D59)</f>
        <v>0</v>
      </c>
      <c r="E60" s="115">
        <f t="shared" si="5"/>
        <v>0</v>
      </c>
      <c r="F60" s="151">
        <f t="shared" si="5"/>
        <v>2855.567</v>
      </c>
      <c r="G60" s="151">
        <f t="shared" si="5"/>
        <v>474.77904999999998</v>
      </c>
      <c r="H60" s="151">
        <f t="shared" si="5"/>
        <v>165838.93218</v>
      </c>
      <c r="I60" s="151">
        <f t="shared" si="5"/>
        <v>96598.845300000001</v>
      </c>
      <c r="J60" s="151">
        <f t="shared" si="5"/>
        <v>1164.59986</v>
      </c>
      <c r="K60" s="151">
        <f t="shared" si="5"/>
        <v>0</v>
      </c>
      <c r="L60" s="115">
        <f t="shared" si="5"/>
        <v>0</v>
      </c>
      <c r="M60" s="115">
        <f t="shared" si="5"/>
        <v>266932.72339</v>
      </c>
      <c r="Q60" s="112"/>
    </row>
    <row r="61" spans="2:17">
      <c r="B61" s="5" t="s">
        <v>126</v>
      </c>
      <c r="C61" s="112">
        <v>0</v>
      </c>
      <c r="D61" s="112">
        <v>0</v>
      </c>
      <c r="E61" s="112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5418.4768300000005</v>
      </c>
      <c r="K61" s="113">
        <v>954.61599000000001</v>
      </c>
      <c r="L61" s="112">
        <v>0</v>
      </c>
      <c r="M61" s="112">
        <f>SUM(C61:L61)</f>
        <v>6373.0928200000008</v>
      </c>
      <c r="Q61" s="112"/>
    </row>
    <row r="62" spans="2:17">
      <c r="B62" s="5" t="s">
        <v>127</v>
      </c>
      <c r="C62" s="112">
        <v>0</v>
      </c>
      <c r="D62" s="112">
        <v>0</v>
      </c>
      <c r="E62" s="112">
        <v>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2">
        <v>0</v>
      </c>
      <c r="M62" s="112">
        <f>SUM(C62:L62)</f>
        <v>0</v>
      </c>
      <c r="Q62" s="112"/>
    </row>
    <row r="63" spans="2:17">
      <c r="B63" s="5" t="s">
        <v>128</v>
      </c>
      <c r="C63" s="112">
        <v>0</v>
      </c>
      <c r="D63" s="112">
        <v>0</v>
      </c>
      <c r="E63" s="112">
        <v>0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2">
        <v>0</v>
      </c>
      <c r="M63" s="112">
        <f>SUM(C63:L63)</f>
        <v>0</v>
      </c>
      <c r="Q63" s="112"/>
    </row>
    <row r="64" spans="2:17">
      <c r="B64" s="5" t="s">
        <v>129</v>
      </c>
      <c r="C64" s="112">
        <v>0</v>
      </c>
      <c r="D64" s="112">
        <v>0</v>
      </c>
      <c r="E64" s="112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2">
        <v>0</v>
      </c>
      <c r="M64" s="112">
        <f>SUM(C64:L64)</f>
        <v>0</v>
      </c>
      <c r="Q64" s="112"/>
    </row>
    <row r="65" spans="2:16" ht="13.5">
      <c r="B65" s="141" t="s">
        <v>131</v>
      </c>
      <c r="C65" s="150">
        <f>SUM(C61:C64)</f>
        <v>0</v>
      </c>
      <c r="D65" s="22">
        <f t="shared" ref="D65:M65" si="6">SUM(D61:D64)</f>
        <v>0</v>
      </c>
      <c r="E65" s="22">
        <f t="shared" si="6"/>
        <v>0</v>
      </c>
      <c r="F65" s="22">
        <f t="shared" si="6"/>
        <v>0</v>
      </c>
      <c r="G65" s="22">
        <f t="shared" si="6"/>
        <v>0</v>
      </c>
      <c r="H65" s="22">
        <f t="shared" si="6"/>
        <v>0</v>
      </c>
      <c r="I65" s="22">
        <f t="shared" si="6"/>
        <v>0</v>
      </c>
      <c r="J65" s="22">
        <f t="shared" si="6"/>
        <v>5418.4768300000005</v>
      </c>
      <c r="K65" s="22">
        <f t="shared" si="6"/>
        <v>954.61599000000001</v>
      </c>
      <c r="L65" s="22">
        <f t="shared" si="6"/>
        <v>0</v>
      </c>
      <c r="M65" s="104">
        <f t="shared" si="6"/>
        <v>6373.0928200000008</v>
      </c>
      <c r="P65" s="141"/>
    </row>
    <row r="66" spans="2:16" ht="14.25" thickBot="1">
      <c r="B66" s="161" t="s">
        <v>130</v>
      </c>
      <c r="C66" s="102">
        <f>C60+C65</f>
        <v>0</v>
      </c>
      <c r="D66" s="102">
        <f t="shared" ref="D66:M66" si="7">D60+D65</f>
        <v>0</v>
      </c>
      <c r="E66" s="102">
        <f t="shared" si="7"/>
        <v>0</v>
      </c>
      <c r="F66" s="102">
        <f t="shared" si="7"/>
        <v>2855.567</v>
      </c>
      <c r="G66" s="102">
        <f t="shared" si="7"/>
        <v>474.77904999999998</v>
      </c>
      <c r="H66" s="102">
        <f t="shared" si="7"/>
        <v>165838.93218</v>
      </c>
      <c r="I66" s="102">
        <f t="shared" si="7"/>
        <v>96598.845300000001</v>
      </c>
      <c r="J66" s="102">
        <f t="shared" si="7"/>
        <v>6583.0766900000008</v>
      </c>
      <c r="K66" s="102">
        <f t="shared" si="7"/>
        <v>954.61599000000001</v>
      </c>
      <c r="L66" s="102">
        <f t="shared" si="7"/>
        <v>0</v>
      </c>
      <c r="M66" s="162">
        <f t="shared" si="7"/>
        <v>273305.81621000002</v>
      </c>
      <c r="P66" s="141"/>
    </row>
    <row r="67" spans="2:16">
      <c r="N67" s="21">
        <f t="shared" ref="N67" si="8">SUM(C67:M67)</f>
        <v>0</v>
      </c>
    </row>
    <row r="75" spans="2:16">
      <c r="B75" s="6" t="s">
        <v>15</v>
      </c>
    </row>
    <row r="76" spans="2:16">
      <c r="G76" s="14"/>
    </row>
    <row r="77" spans="2:16">
      <c r="C77" s="69" t="s">
        <v>18</v>
      </c>
      <c r="E77" s="14"/>
    </row>
    <row r="78" spans="2:16">
      <c r="B78" s="5" t="s">
        <v>70</v>
      </c>
      <c r="C78" s="14">
        <f>M46</f>
        <v>168694.49918000001</v>
      </c>
      <c r="E78" s="14"/>
      <c r="G78" s="14"/>
    </row>
    <row r="79" spans="2:16">
      <c r="B79" s="5" t="s">
        <v>69</v>
      </c>
      <c r="C79" s="14">
        <f>M45</f>
        <v>97073.624349999998</v>
      </c>
      <c r="E79" s="14"/>
      <c r="G79" s="14"/>
    </row>
    <row r="80" spans="2:16">
      <c r="B80" s="5" t="s">
        <v>13</v>
      </c>
      <c r="C80" s="14">
        <f>M59</f>
        <v>1164.59986</v>
      </c>
      <c r="E80" s="14"/>
    </row>
    <row r="81" spans="1:7">
      <c r="B81" s="5" t="s">
        <v>14</v>
      </c>
      <c r="C81" s="14">
        <f>C78+C79+C80</f>
        <v>266932.72339</v>
      </c>
    </row>
    <row r="82" spans="1:7">
      <c r="C82" s="14"/>
    </row>
    <row r="83" spans="1:7">
      <c r="A83" s="142" t="s">
        <v>251</v>
      </c>
      <c r="B83" s="5" t="s">
        <v>16</v>
      </c>
      <c r="C83" s="14">
        <f>K61</f>
        <v>954.61599000000001</v>
      </c>
      <c r="D83" s="6" t="s">
        <v>182</v>
      </c>
    </row>
    <row r="84" spans="1:7">
      <c r="B84" s="5" t="s">
        <v>17</v>
      </c>
      <c r="C84" s="14">
        <f>M61-K61</f>
        <v>5418.4768300000005</v>
      </c>
      <c r="D84" s="5" t="s">
        <v>195</v>
      </c>
    </row>
    <row r="85" spans="1:7">
      <c r="B85" s="5" t="s">
        <v>19</v>
      </c>
      <c r="C85" s="14"/>
    </row>
    <row r="86" spans="1:7">
      <c r="C86" s="14">
        <f>C84</f>
        <v>5418.4768300000005</v>
      </c>
      <c r="D86" s="14"/>
    </row>
    <row r="87" spans="1:7">
      <c r="C87" s="14"/>
      <c r="F87" s="14"/>
    </row>
    <row r="89" spans="1:7">
      <c r="B89" s="5" t="s">
        <v>20</v>
      </c>
    </row>
    <row r="91" spans="1:7" s="70" customFormat="1">
      <c r="C91" s="70" t="s">
        <v>21</v>
      </c>
      <c r="D91" s="71" t="s">
        <v>23</v>
      </c>
    </row>
    <row r="92" spans="1:7">
      <c r="B92" s="5" t="s">
        <v>66</v>
      </c>
      <c r="C92" s="35">
        <f t="shared" ref="C92:C109" si="9">C19/C$37</f>
        <v>0.17936531835337774</v>
      </c>
      <c r="D92" s="36">
        <f t="shared" ref="D92:D109" si="10">C92*D$112</f>
        <v>971.88682160335111</v>
      </c>
      <c r="G92" s="36"/>
    </row>
    <row r="93" spans="1:7">
      <c r="B93" s="5" t="s">
        <v>67</v>
      </c>
      <c r="C93" s="35">
        <f t="shared" si="9"/>
        <v>2.8461160912195256E-2</v>
      </c>
      <c r="D93" s="36">
        <f t="shared" si="10"/>
        <v>154.21614095763167</v>
      </c>
      <c r="G93" s="36"/>
    </row>
    <row r="94" spans="1:7">
      <c r="B94" s="5" t="s">
        <v>68</v>
      </c>
      <c r="C94" s="35">
        <f t="shared" si="9"/>
        <v>2.2682593234986198E-2</v>
      </c>
      <c r="D94" s="36">
        <f t="shared" si="10"/>
        <v>122.90510588808748</v>
      </c>
      <c r="G94" s="36"/>
    </row>
    <row r="95" spans="1:7">
      <c r="B95" s="5" t="s">
        <v>69</v>
      </c>
      <c r="C95" s="35">
        <f t="shared" si="9"/>
        <v>2.3589877369306036E-2</v>
      </c>
      <c r="D95" s="36">
        <f t="shared" si="10"/>
        <v>127.82120394812613</v>
      </c>
      <c r="G95" s="36"/>
    </row>
    <row r="96" spans="1:7">
      <c r="B96" s="5" t="s">
        <v>70</v>
      </c>
      <c r="C96" s="35">
        <f t="shared" si="9"/>
        <v>4.4978098451728864E-2</v>
      </c>
      <c r="D96" s="36">
        <f>C96*D$112</f>
        <v>243.71278431815173</v>
      </c>
      <c r="G96" s="36"/>
    </row>
    <row r="97" spans="2:7">
      <c r="B97" s="5" t="s">
        <v>71</v>
      </c>
      <c r="C97" s="35">
        <f t="shared" si="9"/>
        <v>1.2572203076078195E-2</v>
      </c>
      <c r="D97" s="36">
        <f t="shared" si="10"/>
        <v>68.122191069784435</v>
      </c>
      <c r="G97" s="36"/>
    </row>
    <row r="98" spans="2:7">
      <c r="B98" s="5" t="s">
        <v>72</v>
      </c>
      <c r="C98" s="35">
        <f t="shared" si="9"/>
        <v>5.3403673847397186E-2</v>
      </c>
      <c r="D98" s="36">
        <f t="shared" si="10"/>
        <v>289.36656937899863</v>
      </c>
      <c r="G98" s="36"/>
    </row>
    <row r="99" spans="2:7">
      <c r="B99" s="5" t="s">
        <v>73</v>
      </c>
      <c r="C99" s="35">
        <f t="shared" si="9"/>
        <v>4.4510745153593691E-2</v>
      </c>
      <c r="D99" s="36">
        <f t="shared" si="10"/>
        <v>241.18044130078223</v>
      </c>
      <c r="G99" s="36"/>
    </row>
    <row r="100" spans="2:7">
      <c r="B100" s="5" t="s">
        <v>74</v>
      </c>
      <c r="C100" s="35">
        <f t="shared" si="9"/>
        <v>0.16051514995709742</v>
      </c>
      <c r="D100" s="36">
        <f t="shared" si="10"/>
        <v>869.74762090650802</v>
      </c>
      <c r="G100" s="36"/>
    </row>
    <row r="101" spans="2:7">
      <c r="B101" s="5" t="s">
        <v>75</v>
      </c>
      <c r="C101" s="35">
        <f t="shared" si="9"/>
        <v>0.10775865686123204</v>
      </c>
      <c r="D101" s="36">
        <f t="shared" si="10"/>
        <v>583.88778543450633</v>
      </c>
      <c r="G101" s="36"/>
    </row>
    <row r="102" spans="2:7">
      <c r="B102" s="5" t="s">
        <v>76</v>
      </c>
      <c r="C102" s="35">
        <f t="shared" si="9"/>
        <v>2.3467621111755807E-2</v>
      </c>
      <c r="D102" s="36">
        <f t="shared" si="10"/>
        <v>127.1587612492677</v>
      </c>
      <c r="G102" s="36"/>
    </row>
    <row r="103" spans="2:7">
      <c r="B103" s="5" t="s">
        <v>77</v>
      </c>
      <c r="C103" s="35">
        <f t="shared" si="9"/>
        <v>5.8728104255706244E-2</v>
      </c>
      <c r="D103" s="36">
        <f t="shared" si="10"/>
        <v>318.21687217936869</v>
      </c>
      <c r="G103" s="36"/>
    </row>
    <row r="104" spans="2:7">
      <c r="B104" s="5" t="s">
        <v>78</v>
      </c>
      <c r="C104" s="35">
        <f t="shared" si="9"/>
        <v>0.13791092639104086</v>
      </c>
      <c r="D104" s="36">
        <f t="shared" si="10"/>
        <v>747.26715925369047</v>
      </c>
      <c r="G104" s="36"/>
    </row>
    <row r="105" spans="2:7">
      <c r="B105" s="5" t="s">
        <v>79</v>
      </c>
      <c r="C105" s="35">
        <f t="shared" si="9"/>
        <v>3.1297463489361424E-2</v>
      </c>
      <c r="D105" s="36">
        <f t="shared" si="10"/>
        <v>169.58458075487584</v>
      </c>
      <c r="G105" s="36"/>
    </row>
    <row r="106" spans="2:7">
      <c r="B106" s="5" t="s">
        <v>80</v>
      </c>
      <c r="C106" s="35">
        <f t="shared" si="9"/>
        <v>1.3687450642230864E-2</v>
      </c>
      <c r="D106" s="36">
        <f t="shared" si="10"/>
        <v>74.165134166696561</v>
      </c>
      <c r="G106" s="36"/>
    </row>
    <row r="107" spans="2:7">
      <c r="B107" s="5" t="s">
        <v>97</v>
      </c>
      <c r="C107" s="35">
        <f t="shared" si="9"/>
        <v>4.6651912281688981E-2</v>
      </c>
      <c r="D107" s="36">
        <f t="shared" si="10"/>
        <v>252.7823057735242</v>
      </c>
      <c r="G107" s="36"/>
    </row>
    <row r="108" spans="2:7">
      <c r="B108" s="5" t="s">
        <v>98</v>
      </c>
      <c r="C108" s="35">
        <f t="shared" si="9"/>
        <v>6.826638198707824E-3</v>
      </c>
      <c r="D108" s="36">
        <f t="shared" si="10"/>
        <v>36.989980906491283</v>
      </c>
      <c r="G108" s="36"/>
    </row>
    <row r="109" spans="2:7">
      <c r="B109" s="5" t="s">
        <v>99</v>
      </c>
      <c r="C109" s="35">
        <f t="shared" si="9"/>
        <v>3.5924064125153602E-3</v>
      </c>
      <c r="D109" s="36">
        <f t="shared" si="10"/>
        <v>19.465370910157905</v>
      </c>
      <c r="G109" s="36"/>
    </row>
    <row r="110" spans="2:7">
      <c r="B110" s="12" t="s">
        <v>100</v>
      </c>
      <c r="C110" s="35">
        <f>SUM(C92:C109)</f>
        <v>1.0000000000000002</v>
      </c>
      <c r="D110" s="36">
        <f>SUM(D92:D109)</f>
        <v>5418.4768300000005</v>
      </c>
      <c r="G110" s="36"/>
    </row>
    <row r="112" spans="2:7">
      <c r="B112" s="5" t="s">
        <v>22</v>
      </c>
      <c r="D112" s="14">
        <f>C84</f>
        <v>5418.4768300000005</v>
      </c>
    </row>
    <row r="114" spans="2:7">
      <c r="C114" s="83" t="s">
        <v>211</v>
      </c>
      <c r="D114" s="83" t="s">
        <v>210</v>
      </c>
    </row>
    <row r="115" spans="2:7" ht="38.25">
      <c r="C115" s="169" t="s">
        <v>193</v>
      </c>
      <c r="D115" s="168" t="s">
        <v>253</v>
      </c>
      <c r="E115" s="72" t="s">
        <v>5</v>
      </c>
      <c r="F115" s="73" t="s">
        <v>6</v>
      </c>
      <c r="G115" s="73" t="s">
        <v>23</v>
      </c>
    </row>
    <row r="116" spans="2:7">
      <c r="B116" s="74" t="s">
        <v>66</v>
      </c>
      <c r="C116" s="14">
        <v>641958.0379</v>
      </c>
      <c r="D116" s="30">
        <v>0.22735301338480599</v>
      </c>
      <c r="E116" s="41">
        <f>C116*D116</f>
        <v>145951.09438316248</v>
      </c>
      <c r="F116" s="75">
        <f>E116/$E$134</f>
        <v>9.967936405715748E-2</v>
      </c>
      <c r="G116" s="36">
        <f>F116*$G$137</f>
        <v>95.155514801993803</v>
      </c>
    </row>
    <row r="117" spans="2:7">
      <c r="B117" s="74" t="s">
        <v>67</v>
      </c>
      <c r="C117" s="14">
        <v>120125.7166</v>
      </c>
      <c r="D117" s="30">
        <v>0.19217297434832473</v>
      </c>
      <c r="E117" s="41">
        <f t="shared" ref="E117:E133" si="11">C117*D117</f>
        <v>23084.916254745927</v>
      </c>
      <c r="F117" s="75">
        <f t="shared" ref="F117:F133" si="12">E117/$E$134</f>
        <v>1.5766170040114991E-2</v>
      </c>
      <c r="G117" s="36">
        <f t="shared" ref="G117:G134" si="13">F117*$G$137</f>
        <v>15.050638021352711</v>
      </c>
    </row>
    <row r="118" spans="2:7" ht="25.5">
      <c r="B118" s="74" t="s">
        <v>184</v>
      </c>
      <c r="C118" s="14">
        <v>194911.04630000002</v>
      </c>
      <c r="D118" s="30">
        <v>0.15163567099437023</v>
      </c>
      <c r="E118" s="41">
        <f t="shared" si="11"/>
        <v>29555.467289915265</v>
      </c>
      <c r="F118" s="75">
        <f t="shared" si="12"/>
        <v>2.0185324380895795E-2</v>
      </c>
      <c r="G118" s="36">
        <f t="shared" si="13"/>
        <v>19.269233417339976</v>
      </c>
    </row>
    <row r="119" spans="2:7">
      <c r="B119" s="74" t="s">
        <v>185</v>
      </c>
      <c r="C119" s="14">
        <v>872006.00950000004</v>
      </c>
      <c r="D119" s="30">
        <v>0.21155415788608814</v>
      </c>
      <c r="E119" s="41">
        <f t="shared" si="11"/>
        <v>184476.49701138068</v>
      </c>
      <c r="F119" s="75">
        <f t="shared" si="12"/>
        <v>0.12599083263679803</v>
      </c>
      <c r="G119" s="36">
        <f t="shared" si="13"/>
        <v>120.27286342850127</v>
      </c>
    </row>
    <row r="120" spans="2:7">
      <c r="B120" s="74" t="s">
        <v>70</v>
      </c>
      <c r="C120" s="14">
        <v>1180505.1137999999</v>
      </c>
      <c r="D120" s="30">
        <v>0.20422758976335706</v>
      </c>
      <c r="E120" s="41">
        <f t="shared" si="11"/>
        <v>241091.71409469153</v>
      </c>
      <c r="F120" s="75">
        <f t="shared" si="12"/>
        <v>0.16465699583806134</v>
      </c>
      <c r="G120" s="36">
        <f t="shared" si="13"/>
        <v>157.18420109237681</v>
      </c>
    </row>
    <row r="121" spans="2:7">
      <c r="B121" s="74" t="s">
        <v>71</v>
      </c>
      <c r="C121" s="14">
        <v>130816.77559999999</v>
      </c>
      <c r="D121" s="30">
        <v>0.18361873847988724</v>
      </c>
      <c r="E121" s="41">
        <f t="shared" si="11"/>
        <v>24020.411307678492</v>
      </c>
      <c r="F121" s="75">
        <f t="shared" si="12"/>
        <v>1.6405079616977285E-2</v>
      </c>
      <c r="G121" s="36">
        <f t="shared" si="13"/>
        <v>15.660551319589592</v>
      </c>
    </row>
    <row r="122" spans="2:7">
      <c r="B122" s="74" t="s">
        <v>72</v>
      </c>
      <c r="C122" s="14">
        <v>196899.06149999995</v>
      </c>
      <c r="D122" s="30">
        <v>0.17057629971294194</v>
      </c>
      <c r="E122" s="41">
        <f t="shared" si="11"/>
        <v>33586.313327620977</v>
      </c>
      <c r="F122" s="75">
        <f t="shared" si="12"/>
        <v>2.2938247689548771E-2</v>
      </c>
      <c r="G122" s="36">
        <f t="shared" si="13"/>
        <v>21.897218027023811</v>
      </c>
    </row>
    <row r="123" spans="2:7">
      <c r="B123" s="74" t="s">
        <v>186</v>
      </c>
      <c r="C123" s="14">
        <v>80373.316000000006</v>
      </c>
      <c r="D123" s="30">
        <v>0.2165420258210756</v>
      </c>
      <c r="E123" s="41">
        <f t="shared" si="11"/>
        <v>17404.20066859747</v>
      </c>
      <c r="F123" s="75">
        <f t="shared" si="12"/>
        <v>1.1886444989679289E-2</v>
      </c>
      <c r="G123" s="36">
        <f t="shared" si="13"/>
        <v>11.346990451403235</v>
      </c>
    </row>
    <row r="124" spans="2:7">
      <c r="B124" s="74" t="s">
        <v>74</v>
      </c>
      <c r="C124" s="14">
        <v>1324355.558</v>
      </c>
      <c r="D124" s="30">
        <v>0.21192852995773179</v>
      </c>
      <c r="E124" s="41">
        <f t="shared" si="11"/>
        <v>280668.72654829157</v>
      </c>
      <c r="F124" s="75">
        <f t="shared" si="12"/>
        <v>0.1916866762205893</v>
      </c>
      <c r="G124" s="36">
        <f t="shared" si="13"/>
        <v>182.98716619012731</v>
      </c>
    </row>
    <row r="125" spans="2:7" ht="25.5">
      <c r="B125" s="74" t="s">
        <v>187</v>
      </c>
      <c r="C125" s="14">
        <v>463307.81800000003</v>
      </c>
      <c r="D125" s="30">
        <v>0.20698207143851768</v>
      </c>
      <c r="E125" s="41">
        <f t="shared" si="11"/>
        <v>95896.411883299748</v>
      </c>
      <c r="F125" s="75">
        <f t="shared" si="12"/>
        <v>6.5493810733585775E-2</v>
      </c>
      <c r="G125" s="36">
        <f t="shared" si="13"/>
        <v>62.521438972314613</v>
      </c>
    </row>
    <row r="126" spans="2:7">
      <c r="B126" s="74" t="s">
        <v>76</v>
      </c>
      <c r="C126" s="14">
        <v>65127.546700000006</v>
      </c>
      <c r="D126" s="30">
        <v>0.20567552898936123</v>
      </c>
      <c r="E126" s="41">
        <f t="shared" si="11"/>
        <v>13395.142619301829</v>
      </c>
      <c r="F126" s="75">
        <f t="shared" si="12"/>
        <v>9.1484020958527961E-3</v>
      </c>
      <c r="G126" s="36">
        <f t="shared" si="13"/>
        <v>8.7332109236505922</v>
      </c>
    </row>
    <row r="127" spans="2:7">
      <c r="B127" s="74" t="s">
        <v>77</v>
      </c>
      <c r="C127" s="14">
        <v>300124.79490000004</v>
      </c>
      <c r="D127" s="30">
        <v>0.16584125694628929</v>
      </c>
      <c r="E127" s="41">
        <f t="shared" si="11"/>
        <v>49773.073226963279</v>
      </c>
      <c r="F127" s="75">
        <f t="shared" si="12"/>
        <v>3.3993224287918677E-2</v>
      </c>
      <c r="G127" s="36">
        <f t="shared" si="13"/>
        <v>32.450475456903533</v>
      </c>
    </row>
    <row r="128" spans="2:7" ht="25.5">
      <c r="B128" s="74" t="s">
        <v>188</v>
      </c>
      <c r="C128" s="14">
        <v>985329.44630000019</v>
      </c>
      <c r="D128" s="30">
        <v>0.21049821579026581</v>
      </c>
      <c r="E128" s="41">
        <f t="shared" si="11"/>
        <v>207410.09041176058</v>
      </c>
      <c r="F128" s="75">
        <f t="shared" si="12"/>
        <v>0.14165365459340418</v>
      </c>
      <c r="G128" s="36">
        <f t="shared" si="13"/>
        <v>135.22484371680056</v>
      </c>
    </row>
    <row r="129" spans="2:7">
      <c r="B129" s="74" t="s">
        <v>189</v>
      </c>
      <c r="C129" s="14">
        <v>51023.718800000002</v>
      </c>
      <c r="D129" s="30">
        <v>0.24143113655704732</v>
      </c>
      <c r="E129" s="41">
        <f t="shared" si="11"/>
        <v>12318.714421251183</v>
      </c>
      <c r="F129" s="75">
        <f t="shared" si="12"/>
        <v>8.4132402343514781E-3</v>
      </c>
      <c r="G129" s="36">
        <f t="shared" si="13"/>
        <v>8.0314136554232682</v>
      </c>
    </row>
    <row r="130" spans="2:7" ht="25.5">
      <c r="B130" s="74" t="s">
        <v>190</v>
      </c>
      <c r="C130" s="14">
        <v>56233.739900000008</v>
      </c>
      <c r="D130" s="30">
        <v>0.21298298330230217</v>
      </c>
      <c r="E130" s="41">
        <f t="shared" si="11"/>
        <v>11976.829686147705</v>
      </c>
      <c r="F130" s="75">
        <f t="shared" si="12"/>
        <v>8.1797452193261167E-3</v>
      </c>
      <c r="G130" s="36">
        <f t="shared" si="13"/>
        <v>7.8085155804947686</v>
      </c>
    </row>
    <row r="131" spans="2:7">
      <c r="B131" s="74" t="s">
        <v>97</v>
      </c>
      <c r="C131" s="14">
        <v>385416.43079999997</v>
      </c>
      <c r="D131" s="30">
        <v>0.18659053518562355</v>
      </c>
      <c r="E131" s="41">
        <f t="shared" si="11"/>
        <v>71915.05809230484</v>
      </c>
      <c r="F131" s="75">
        <f t="shared" si="12"/>
        <v>4.91154060000078E-2</v>
      </c>
      <c r="G131" s="36">
        <f t="shared" si="13"/>
        <v>46.886351922949387</v>
      </c>
    </row>
    <row r="132" spans="2:7">
      <c r="B132" s="74" t="s">
        <v>191</v>
      </c>
      <c r="C132" s="14">
        <v>27101.221399999999</v>
      </c>
      <c r="D132" s="30">
        <v>0.2027490175951478</v>
      </c>
      <c r="E132" s="41">
        <f t="shared" si="11"/>
        <v>5494.7460144785955</v>
      </c>
      <c r="F132" s="75">
        <f t="shared" si="12"/>
        <v>3.7527145013447286E-3</v>
      </c>
      <c r="G132" s="36">
        <f t="shared" si="13"/>
        <v>3.5824012688885545</v>
      </c>
    </row>
    <row r="133" spans="2:7" ht="38.25">
      <c r="B133" s="74" t="s">
        <v>192</v>
      </c>
      <c r="C133" s="14">
        <v>54868.088100000008</v>
      </c>
      <c r="D133" s="30">
        <v>0.29500401682620336</v>
      </c>
      <c r="E133" s="41">
        <f t="shared" si="11"/>
        <v>16186.306385074011</v>
      </c>
      <c r="F133" s="75">
        <f t="shared" si="12"/>
        <v>1.1054666864386446E-2</v>
      </c>
      <c r="G133" s="36">
        <f t="shared" si="13"/>
        <v>10.552961752866462</v>
      </c>
    </row>
    <row r="134" spans="2:7" ht="14.25">
      <c r="B134" s="76" t="s">
        <v>143</v>
      </c>
      <c r="C134" s="77">
        <v>7130483.4401000002</v>
      </c>
      <c r="D134" s="30">
        <v>0.20645900894647437</v>
      </c>
      <c r="E134" s="41">
        <f>+SUM(E116:E133)</f>
        <v>1464205.7136266658</v>
      </c>
      <c r="F134" s="75">
        <f>SUM(F116:F133)</f>
        <v>1.0000000000000002</v>
      </c>
      <c r="G134" s="36">
        <f t="shared" si="13"/>
        <v>954.61599000000024</v>
      </c>
    </row>
    <row r="135" spans="2:7">
      <c r="D135" s="30"/>
    </row>
    <row r="136" spans="2:7">
      <c r="F136" s="5">
        <v>0.99999999999999967</v>
      </c>
    </row>
    <row r="137" spans="2:7">
      <c r="B137" s="5" t="s">
        <v>194</v>
      </c>
      <c r="G137" s="14">
        <f>C83</f>
        <v>954.61599000000001</v>
      </c>
    </row>
  </sheetData>
  <conditionalFormatting sqref="C116:C123">
    <cfRule type="cellIs" dxfId="1" priority="2" operator="equal">
      <formula>0</formula>
    </cfRule>
  </conditionalFormatting>
  <conditionalFormatting sqref="C124:C133">
    <cfRule type="cellIs" dxfId="0" priority="1" operator="equal">
      <formula>0</formula>
    </cfRule>
  </conditionalFormatting>
  <pageMargins left="0.75" right="0.75" top="1" bottom="1" header="0.5" footer="0.5"/>
  <pageSetup paperSize="9" orientation="portrait" horizontalDpi="4294967292" verticalDpi="4294967292"/>
  <headerFooter alignWithMargins="0"/>
  <ignoredErrors>
    <ignoredError sqref="D36" formula="1"/>
  </ignoredErrors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</sheetPr>
  <dimension ref="A2:J68"/>
  <sheetViews>
    <sheetView topLeftCell="A12" zoomScale="125" zoomScaleNormal="125" zoomScalePageLayoutView="125" workbookViewId="0">
      <selection activeCell="D18" sqref="D18:D36"/>
    </sheetView>
  </sheetViews>
  <sheetFormatPr baseColWidth="10" defaultColWidth="11" defaultRowHeight="12.75"/>
  <cols>
    <col min="1" max="1" width="5.875" style="5" customWidth="1"/>
    <col min="2" max="5" width="11" style="5"/>
    <col min="6" max="6" width="19.625" style="5" customWidth="1"/>
    <col min="7" max="16384" width="11" style="5"/>
  </cols>
  <sheetData>
    <row r="2" spans="2:4">
      <c r="B2" s="12" t="s">
        <v>42</v>
      </c>
    </row>
    <row r="3" spans="2:4" ht="15.75">
      <c r="B3" s="3" t="s">
        <v>63</v>
      </c>
      <c r="C3" s="26"/>
    </row>
    <row r="5" spans="2:4">
      <c r="B5" s="12" t="s">
        <v>81</v>
      </c>
    </row>
    <row r="6" spans="2:4">
      <c r="B6" s="14">
        <f>Resumen!D9</f>
        <v>19824.455529999999</v>
      </c>
    </row>
    <row r="8" spans="2:4">
      <c r="B8" s="12" t="s">
        <v>105</v>
      </c>
    </row>
    <row r="9" spans="2:4">
      <c r="B9" s="5" t="s">
        <v>47</v>
      </c>
    </row>
    <row r="11" spans="2:4">
      <c r="B11" s="12" t="s">
        <v>45</v>
      </c>
    </row>
    <row r="12" spans="2:4">
      <c r="B12" s="5" t="s">
        <v>90</v>
      </c>
      <c r="D12" s="6"/>
    </row>
    <row r="15" spans="2:4">
      <c r="B15" s="5" t="s">
        <v>46</v>
      </c>
      <c r="D15" s="86" t="s">
        <v>216</v>
      </c>
    </row>
    <row r="16" spans="2:4">
      <c r="C16" s="166" t="s">
        <v>110</v>
      </c>
    </row>
    <row r="17" spans="1:7" ht="38.25">
      <c r="A17" s="13"/>
      <c r="B17" s="13"/>
      <c r="C17" s="111" t="s">
        <v>252</v>
      </c>
      <c r="D17" s="13" t="s">
        <v>40</v>
      </c>
      <c r="E17" s="13" t="s">
        <v>93</v>
      </c>
      <c r="F17" s="13" t="s">
        <v>64</v>
      </c>
      <c r="G17" s="13" t="s">
        <v>65</v>
      </c>
    </row>
    <row r="18" spans="1:7">
      <c r="B18" s="5" t="s">
        <v>66</v>
      </c>
      <c r="C18" s="14">
        <v>8421302.5</v>
      </c>
      <c r="D18" s="14"/>
      <c r="E18" s="15">
        <f t="shared" ref="E18:E36" si="0">D18*1000/C18</f>
        <v>0</v>
      </c>
      <c r="F18" s="15">
        <f>E18-E$36</f>
        <v>-0.4222410698726034</v>
      </c>
      <c r="G18" s="14">
        <f t="shared" ref="G18:G36" si="1">F18*C18/1000</f>
        <v>-3555.8197773208299</v>
      </c>
    </row>
    <row r="19" spans="1:7">
      <c r="B19" s="5" t="s">
        <v>67</v>
      </c>
      <c r="C19" s="14">
        <v>1336267.5</v>
      </c>
      <c r="D19" s="14"/>
      <c r="E19" s="15">
        <f t="shared" si="0"/>
        <v>0</v>
      </c>
      <c r="F19" s="15">
        <f t="shared" ref="F19:F36" si="2">E19-E$36</f>
        <v>-0.4222410698726034</v>
      </c>
      <c r="G19" s="14">
        <f t="shared" si="1"/>
        <v>-564.22701883598904</v>
      </c>
    </row>
    <row r="20" spans="1:7">
      <c r="B20" s="5" t="s">
        <v>68</v>
      </c>
      <c r="C20" s="14">
        <v>1064960.5</v>
      </c>
      <c r="D20" s="14"/>
      <c r="E20" s="15">
        <f t="shared" si="0"/>
        <v>0</v>
      </c>
      <c r="F20" s="15">
        <f t="shared" si="2"/>
        <v>-0.4222410698726034</v>
      </c>
      <c r="G20" s="14">
        <f t="shared" si="1"/>
        <v>-449.67006089206268</v>
      </c>
    </row>
    <row r="21" spans="1:7">
      <c r="B21" s="5" t="s">
        <v>69</v>
      </c>
      <c r="C21" s="14">
        <v>1107558</v>
      </c>
      <c r="D21" s="14">
        <f>I46</f>
        <v>1169.3403999999998</v>
      </c>
      <c r="E21" s="15">
        <f t="shared" si="0"/>
        <v>1.0557825414109239</v>
      </c>
      <c r="F21" s="15">
        <f t="shared" si="2"/>
        <v>0.63354147153832052</v>
      </c>
      <c r="G21" s="14">
        <f t="shared" si="1"/>
        <v>701.68392513403921</v>
      </c>
    </row>
    <row r="22" spans="1:7">
      <c r="B22" s="5" t="s">
        <v>70</v>
      </c>
      <c r="C22" s="14">
        <v>2111747</v>
      </c>
      <c r="D22" s="14">
        <f>I47</f>
        <v>18655.115129999998</v>
      </c>
      <c r="E22" s="15">
        <f t="shared" si="0"/>
        <v>8.8339725970961478</v>
      </c>
      <c r="F22" s="15">
        <f t="shared" si="2"/>
        <v>8.4117315272235444</v>
      </c>
      <c r="G22" s="14">
        <f t="shared" si="1"/>
        <v>17763.448817419736</v>
      </c>
    </row>
    <row r="23" spans="1:7">
      <c r="B23" s="5" t="s">
        <v>71</v>
      </c>
      <c r="C23" s="14">
        <v>590272</v>
      </c>
      <c r="D23" s="14"/>
      <c r="E23" s="15">
        <f t="shared" si="0"/>
        <v>0</v>
      </c>
      <c r="F23" s="15">
        <f t="shared" si="2"/>
        <v>-0.4222410698726034</v>
      </c>
      <c r="G23" s="14">
        <f t="shared" si="1"/>
        <v>-249.23708079584134</v>
      </c>
    </row>
    <row r="24" spans="1:7">
      <c r="B24" s="5" t="s">
        <v>72</v>
      </c>
      <c r="C24" s="14">
        <v>2507332.5</v>
      </c>
      <c r="D24" s="14"/>
      <c r="E24" s="15">
        <f t="shared" si="0"/>
        <v>0</v>
      </c>
      <c r="F24" s="15">
        <f t="shared" si="2"/>
        <v>-0.4222410698726034</v>
      </c>
      <c r="G24" s="14">
        <f t="shared" si="1"/>
        <v>-1058.6987573263493</v>
      </c>
    </row>
    <row r="25" spans="1:7">
      <c r="B25" s="5" t="s">
        <v>73</v>
      </c>
      <c r="C25" s="14">
        <v>2089804.5</v>
      </c>
      <c r="D25" s="14"/>
      <c r="E25" s="15">
        <f t="shared" si="0"/>
        <v>0</v>
      </c>
      <c r="F25" s="15">
        <f t="shared" si="2"/>
        <v>-0.4222410698726034</v>
      </c>
      <c r="G25" s="14">
        <f t="shared" si="1"/>
        <v>-882.40128790458107</v>
      </c>
    </row>
    <row r="26" spans="1:7">
      <c r="B26" s="5" t="s">
        <v>74</v>
      </c>
      <c r="C26" s="14">
        <v>7536276.5</v>
      </c>
      <c r="D26" s="14"/>
      <c r="E26" s="15">
        <f t="shared" si="0"/>
        <v>0</v>
      </c>
      <c r="F26" s="15">
        <f t="shared" si="2"/>
        <v>-0.4222410698726034</v>
      </c>
      <c r="G26" s="14">
        <f t="shared" si="1"/>
        <v>-3182.1254522157592</v>
      </c>
    </row>
    <row r="27" spans="1:7">
      <c r="B27" s="5" t="s">
        <v>75</v>
      </c>
      <c r="C27" s="14">
        <v>5059329.5</v>
      </c>
      <c r="D27" s="14"/>
      <c r="E27" s="15">
        <f t="shared" si="0"/>
        <v>0</v>
      </c>
      <c r="F27" s="15">
        <f t="shared" si="2"/>
        <v>-0.4222410698726034</v>
      </c>
      <c r="G27" s="14">
        <f t="shared" si="1"/>
        <v>-2136.2567009180234</v>
      </c>
    </row>
    <row r="28" spans="1:7">
      <c r="B28" s="5" t="s">
        <v>76</v>
      </c>
      <c r="C28" s="14">
        <v>1101818</v>
      </c>
      <c r="D28" s="14"/>
      <c r="E28" s="15">
        <f t="shared" si="0"/>
        <v>0</v>
      </c>
      <c r="F28" s="15">
        <f t="shared" si="2"/>
        <v>-0.4222410698726034</v>
      </c>
      <c r="G28" s="14">
        <f t="shared" si="1"/>
        <v>-465.23281112489212</v>
      </c>
    </row>
    <row r="29" spans="1:7">
      <c r="B29" s="5" t="s">
        <v>77</v>
      </c>
      <c r="C29" s="14">
        <v>2757317.5</v>
      </c>
      <c r="D29" s="14"/>
      <c r="E29" s="15">
        <f t="shared" si="0"/>
        <v>0</v>
      </c>
      <c r="F29" s="15">
        <f t="shared" si="2"/>
        <v>-0.4222410698726034</v>
      </c>
      <c r="G29" s="14">
        <f t="shared" si="1"/>
        <v>-1164.2526911784523</v>
      </c>
    </row>
    <row r="30" spans="1:7">
      <c r="B30" s="5" t="s">
        <v>78</v>
      </c>
      <c r="C30" s="14">
        <v>6474995.5</v>
      </c>
      <c r="D30" s="14"/>
      <c r="E30" s="15">
        <f t="shared" si="0"/>
        <v>0</v>
      </c>
      <c r="F30" s="15">
        <f t="shared" si="2"/>
        <v>-0.4222410698726034</v>
      </c>
      <c r="G30" s="14">
        <f t="shared" si="1"/>
        <v>-2734.0090273402925</v>
      </c>
    </row>
    <row r="31" spans="1:7">
      <c r="B31" s="5" t="s">
        <v>79</v>
      </c>
      <c r="C31" s="14">
        <v>1469433.5</v>
      </c>
      <c r="D31" s="14"/>
      <c r="E31" s="15">
        <f t="shared" si="0"/>
        <v>0</v>
      </c>
      <c r="F31" s="15">
        <f t="shared" si="2"/>
        <v>-0.4222410698726034</v>
      </c>
      <c r="G31" s="14">
        <f t="shared" si="1"/>
        <v>-620.45517314664414</v>
      </c>
    </row>
    <row r="32" spans="1:7">
      <c r="B32" s="5" t="s">
        <v>80</v>
      </c>
      <c r="C32" s="14">
        <v>642633.5</v>
      </c>
      <c r="D32" s="14"/>
      <c r="E32" s="15">
        <f t="shared" si="0"/>
        <v>0</v>
      </c>
      <c r="F32" s="15">
        <f t="shared" si="2"/>
        <v>-0.4222410698726034</v>
      </c>
      <c r="G32" s="14">
        <f t="shared" si="1"/>
        <v>-271.3462565759757</v>
      </c>
    </row>
    <row r="33" spans="1:10">
      <c r="B33" s="5" t="s">
        <v>97</v>
      </c>
      <c r="C33" s="14">
        <v>2190333.5</v>
      </c>
      <c r="D33" s="14"/>
      <c r="E33" s="15">
        <f t="shared" si="0"/>
        <v>0</v>
      </c>
      <c r="F33" s="15">
        <f t="shared" si="2"/>
        <v>-0.4222410698726034</v>
      </c>
      <c r="G33" s="14">
        <f t="shared" si="1"/>
        <v>-924.84876041780399</v>
      </c>
    </row>
    <row r="34" spans="1:10">
      <c r="B34" s="5" t="s">
        <v>98</v>
      </c>
      <c r="C34" s="14">
        <v>320514.5</v>
      </c>
      <c r="D34" s="14"/>
      <c r="E34" s="15">
        <f t="shared" si="0"/>
        <v>0</v>
      </c>
      <c r="F34" s="15">
        <f t="shared" si="2"/>
        <v>-0.4222410698726034</v>
      </c>
      <c r="G34" s="14">
        <f t="shared" si="1"/>
        <v>-135.33438538968255</v>
      </c>
    </row>
    <row r="35" spans="1:10">
      <c r="B35" s="5" t="s">
        <v>99</v>
      </c>
      <c r="C35" s="14">
        <v>168665.5</v>
      </c>
      <c r="D35" s="14"/>
      <c r="E35" s="15">
        <f t="shared" si="0"/>
        <v>0</v>
      </c>
      <c r="F35" s="15">
        <f t="shared" si="2"/>
        <v>-0.4222410698726034</v>
      </c>
      <c r="G35" s="14">
        <f t="shared" si="1"/>
        <v>-71.217501170597586</v>
      </c>
    </row>
    <row r="36" spans="1:10">
      <c r="A36" s="12"/>
      <c r="B36" s="12" t="s">
        <v>100</v>
      </c>
      <c r="C36" s="14">
        <v>46950562</v>
      </c>
      <c r="D36" s="16">
        <f>SUM(D18:D35)</f>
        <v>19824.455529999999</v>
      </c>
      <c r="E36" s="15">
        <f t="shared" si="0"/>
        <v>0.4222410698726034</v>
      </c>
      <c r="F36" s="29">
        <f t="shared" si="2"/>
        <v>0</v>
      </c>
      <c r="G36" s="14">
        <f t="shared" si="1"/>
        <v>0</v>
      </c>
    </row>
    <row r="42" spans="1:10" ht="87.95" customHeight="1" thickBot="1">
      <c r="B42" s="99" t="s">
        <v>225</v>
      </c>
      <c r="C42" s="116" t="s">
        <v>136</v>
      </c>
      <c r="D42" s="116" t="s">
        <v>218</v>
      </c>
      <c r="E42" s="116" t="s">
        <v>219</v>
      </c>
      <c r="F42" s="117" t="s">
        <v>254</v>
      </c>
      <c r="G42" s="116" t="s">
        <v>221</v>
      </c>
      <c r="H42" s="116" t="s">
        <v>222</v>
      </c>
      <c r="I42" s="116" t="s">
        <v>143</v>
      </c>
      <c r="J42" s="117" t="s">
        <v>226</v>
      </c>
    </row>
    <row r="43" spans="1:10">
      <c r="B43" s="5" t="s">
        <v>66</v>
      </c>
      <c r="C43" s="112">
        <v>0</v>
      </c>
      <c r="D43" s="112">
        <v>0</v>
      </c>
      <c r="E43" s="112">
        <v>0</v>
      </c>
      <c r="F43" s="113">
        <v>0</v>
      </c>
      <c r="G43" s="113"/>
      <c r="H43" s="112">
        <v>0</v>
      </c>
      <c r="I43" s="112">
        <f>SUM(C43:H43)</f>
        <v>0</v>
      </c>
    </row>
    <row r="44" spans="1:10">
      <c r="B44" s="5" t="s">
        <v>67</v>
      </c>
      <c r="C44" s="112">
        <v>0</v>
      </c>
      <c r="D44" s="112">
        <v>0</v>
      </c>
      <c r="E44" s="112">
        <v>0</v>
      </c>
      <c r="F44" s="113">
        <v>0</v>
      </c>
      <c r="G44" s="113"/>
      <c r="H44" s="112">
        <v>0</v>
      </c>
      <c r="I44" s="112">
        <f t="shared" ref="I44:I68" si="3">SUM(C44:H44)</f>
        <v>0</v>
      </c>
    </row>
    <row r="45" spans="1:10">
      <c r="B45" s="5" t="s">
        <v>68</v>
      </c>
      <c r="C45" s="112">
        <v>0</v>
      </c>
      <c r="D45" s="112">
        <v>0</v>
      </c>
      <c r="E45" s="112">
        <v>0</v>
      </c>
      <c r="F45" s="113">
        <v>0</v>
      </c>
      <c r="G45" s="113"/>
      <c r="H45" s="112">
        <v>0</v>
      </c>
      <c r="I45" s="112">
        <f t="shared" si="3"/>
        <v>0</v>
      </c>
    </row>
    <row r="46" spans="1:10">
      <c r="B46" s="5" t="s">
        <v>69</v>
      </c>
      <c r="C46" s="112">
        <v>0</v>
      </c>
      <c r="D46" s="112">
        <v>0</v>
      </c>
      <c r="E46" s="112">
        <v>0</v>
      </c>
      <c r="F46" s="113">
        <v>1169.3403999999998</v>
      </c>
      <c r="G46" s="113"/>
      <c r="H46" s="112">
        <v>0</v>
      </c>
      <c r="I46" s="112">
        <f t="shared" si="3"/>
        <v>1169.3403999999998</v>
      </c>
    </row>
    <row r="47" spans="1:10">
      <c r="B47" s="5" t="s">
        <v>70</v>
      </c>
      <c r="C47" s="112">
        <v>0</v>
      </c>
      <c r="D47" s="112">
        <v>0</v>
      </c>
      <c r="E47" s="112">
        <v>0</v>
      </c>
      <c r="F47" s="113">
        <v>18655.115129999998</v>
      </c>
      <c r="G47" s="113"/>
      <c r="H47" s="112">
        <v>0</v>
      </c>
      <c r="I47" s="112">
        <f t="shared" si="3"/>
        <v>18655.115129999998</v>
      </c>
    </row>
    <row r="48" spans="1:10">
      <c r="B48" s="5" t="s">
        <v>71</v>
      </c>
      <c r="C48" s="112">
        <v>0</v>
      </c>
      <c r="D48" s="112">
        <v>0</v>
      </c>
      <c r="E48" s="112">
        <v>0</v>
      </c>
      <c r="F48" s="113">
        <v>0</v>
      </c>
      <c r="G48" s="113"/>
      <c r="H48" s="112">
        <v>0</v>
      </c>
      <c r="I48" s="112">
        <f t="shared" si="3"/>
        <v>0</v>
      </c>
    </row>
    <row r="49" spans="2:9">
      <c r="B49" s="5" t="s">
        <v>72</v>
      </c>
      <c r="C49" s="112">
        <v>0</v>
      </c>
      <c r="D49" s="112">
        <v>0</v>
      </c>
      <c r="E49" s="112">
        <v>0</v>
      </c>
      <c r="F49" s="113">
        <v>0</v>
      </c>
      <c r="G49" s="113"/>
      <c r="H49" s="112">
        <v>0</v>
      </c>
      <c r="I49" s="112">
        <f t="shared" si="3"/>
        <v>0</v>
      </c>
    </row>
    <row r="50" spans="2:9">
      <c r="B50" s="5" t="s">
        <v>73</v>
      </c>
      <c r="C50" s="112">
        <v>0</v>
      </c>
      <c r="D50" s="112">
        <v>0</v>
      </c>
      <c r="E50" s="112">
        <v>0</v>
      </c>
      <c r="F50" s="113">
        <v>0</v>
      </c>
      <c r="G50" s="113"/>
      <c r="H50" s="112">
        <v>0</v>
      </c>
      <c r="I50" s="112">
        <f t="shared" si="3"/>
        <v>0</v>
      </c>
    </row>
    <row r="51" spans="2:9">
      <c r="B51" s="5" t="s">
        <v>74</v>
      </c>
      <c r="C51" s="112">
        <v>0</v>
      </c>
      <c r="D51" s="112">
        <v>0</v>
      </c>
      <c r="E51" s="112">
        <v>0</v>
      </c>
      <c r="F51" s="113">
        <v>0</v>
      </c>
      <c r="G51" s="113"/>
      <c r="H51" s="112">
        <v>0</v>
      </c>
      <c r="I51" s="112">
        <f t="shared" si="3"/>
        <v>0</v>
      </c>
    </row>
    <row r="52" spans="2:9">
      <c r="B52" s="5" t="s">
        <v>75</v>
      </c>
      <c r="C52" s="112">
        <v>0</v>
      </c>
      <c r="D52" s="112">
        <v>0</v>
      </c>
      <c r="E52" s="112">
        <v>0</v>
      </c>
      <c r="F52" s="113">
        <v>0</v>
      </c>
      <c r="G52" s="113"/>
      <c r="H52" s="112">
        <v>0</v>
      </c>
      <c r="I52" s="112">
        <f t="shared" si="3"/>
        <v>0</v>
      </c>
    </row>
    <row r="53" spans="2:9">
      <c r="B53" s="5" t="s">
        <v>76</v>
      </c>
      <c r="C53" s="112">
        <v>0</v>
      </c>
      <c r="D53" s="112">
        <v>0</v>
      </c>
      <c r="E53" s="112">
        <v>0</v>
      </c>
      <c r="F53" s="113">
        <v>0</v>
      </c>
      <c r="G53" s="113"/>
      <c r="H53" s="112">
        <v>0</v>
      </c>
      <c r="I53" s="112">
        <f t="shared" si="3"/>
        <v>0</v>
      </c>
    </row>
    <row r="54" spans="2:9">
      <c r="B54" s="5" t="s">
        <v>77</v>
      </c>
      <c r="C54" s="112">
        <v>0</v>
      </c>
      <c r="D54" s="112">
        <v>0</v>
      </c>
      <c r="E54" s="112">
        <v>0</v>
      </c>
      <c r="F54" s="113">
        <v>0</v>
      </c>
      <c r="G54" s="113"/>
      <c r="H54" s="112">
        <v>0</v>
      </c>
      <c r="I54" s="112">
        <f t="shared" si="3"/>
        <v>0</v>
      </c>
    </row>
    <row r="55" spans="2:9">
      <c r="B55" s="5" t="s">
        <v>78</v>
      </c>
      <c r="C55" s="112">
        <v>0</v>
      </c>
      <c r="D55" s="112">
        <v>0</v>
      </c>
      <c r="E55" s="112">
        <v>0</v>
      </c>
      <c r="F55" s="113">
        <v>0</v>
      </c>
      <c r="G55" s="113"/>
      <c r="H55" s="112">
        <v>0</v>
      </c>
      <c r="I55" s="112">
        <f t="shared" si="3"/>
        <v>0</v>
      </c>
    </row>
    <row r="56" spans="2:9">
      <c r="B56" s="5" t="s">
        <v>79</v>
      </c>
      <c r="C56" s="112">
        <v>0</v>
      </c>
      <c r="D56" s="112">
        <v>0</v>
      </c>
      <c r="E56" s="112">
        <v>0</v>
      </c>
      <c r="F56" s="113">
        <v>0</v>
      </c>
      <c r="G56" s="113"/>
      <c r="H56" s="112">
        <v>0</v>
      </c>
      <c r="I56" s="112">
        <f t="shared" si="3"/>
        <v>0</v>
      </c>
    </row>
    <row r="57" spans="2:9">
      <c r="B57" s="5" t="s">
        <v>80</v>
      </c>
      <c r="C57" s="112">
        <v>0</v>
      </c>
      <c r="D57" s="112">
        <v>0</v>
      </c>
      <c r="E57" s="112">
        <v>0</v>
      </c>
      <c r="F57" s="113">
        <v>0</v>
      </c>
      <c r="G57" s="113"/>
      <c r="H57" s="112">
        <v>0</v>
      </c>
      <c r="I57" s="112">
        <f t="shared" si="3"/>
        <v>0</v>
      </c>
    </row>
    <row r="58" spans="2:9">
      <c r="B58" s="5" t="s">
        <v>97</v>
      </c>
      <c r="C58" s="112">
        <v>0</v>
      </c>
      <c r="D58" s="112">
        <v>0</v>
      </c>
      <c r="E58" s="112">
        <v>0</v>
      </c>
      <c r="F58" s="113">
        <v>0</v>
      </c>
      <c r="G58" s="113"/>
      <c r="H58" s="112">
        <v>0</v>
      </c>
      <c r="I58" s="112">
        <f t="shared" si="3"/>
        <v>0</v>
      </c>
    </row>
    <row r="59" spans="2:9">
      <c r="B59" s="5" t="s">
        <v>98</v>
      </c>
      <c r="C59" s="112">
        <v>0</v>
      </c>
      <c r="D59" s="112">
        <v>0</v>
      </c>
      <c r="E59" s="112">
        <v>0</v>
      </c>
      <c r="F59" s="113">
        <v>0</v>
      </c>
      <c r="G59" s="113"/>
      <c r="H59" s="112">
        <v>0</v>
      </c>
      <c r="I59" s="112">
        <f t="shared" si="3"/>
        <v>0</v>
      </c>
    </row>
    <row r="60" spans="2:9">
      <c r="B60" s="5" t="s">
        <v>99</v>
      </c>
      <c r="C60" s="112">
        <v>0</v>
      </c>
      <c r="D60" s="112">
        <v>0</v>
      </c>
      <c r="E60" s="112">
        <v>0</v>
      </c>
      <c r="F60" s="113">
        <v>0</v>
      </c>
      <c r="G60" s="113"/>
      <c r="H60" s="112">
        <v>0</v>
      </c>
      <c r="I60" s="112">
        <f t="shared" si="3"/>
        <v>0</v>
      </c>
    </row>
    <row r="61" spans="2:9" ht="25.5">
      <c r="B61" s="38" t="s">
        <v>125</v>
      </c>
      <c r="C61" s="115">
        <f>SUM(C43:C60)</f>
        <v>0</v>
      </c>
      <c r="D61" s="115">
        <f t="shared" ref="D61:I61" si="4">SUM(D43:D60)</f>
        <v>0</v>
      </c>
      <c r="E61" s="115">
        <f t="shared" si="4"/>
        <v>0</v>
      </c>
      <c r="F61" s="151">
        <f t="shared" si="4"/>
        <v>19824.455529999999</v>
      </c>
      <c r="G61" s="151">
        <f t="shared" si="4"/>
        <v>0</v>
      </c>
      <c r="H61" s="115">
        <f t="shared" si="4"/>
        <v>0</v>
      </c>
      <c r="I61" s="115">
        <f t="shared" si="4"/>
        <v>19824.455529999999</v>
      </c>
    </row>
    <row r="62" spans="2:9" ht="25.5">
      <c r="B62" s="11" t="s">
        <v>126</v>
      </c>
      <c r="C62" s="112">
        <v>0</v>
      </c>
      <c r="D62" s="112">
        <v>0</v>
      </c>
      <c r="E62" s="112">
        <v>0</v>
      </c>
      <c r="F62" s="113">
        <v>0</v>
      </c>
      <c r="G62" s="113"/>
      <c r="H62" s="112">
        <v>0</v>
      </c>
      <c r="I62" s="112">
        <f t="shared" si="3"/>
        <v>0</v>
      </c>
    </row>
    <row r="63" spans="2:9" ht="25.5">
      <c r="B63" s="11" t="s">
        <v>127</v>
      </c>
      <c r="C63" s="112">
        <v>0</v>
      </c>
      <c r="D63" s="112">
        <v>0</v>
      </c>
      <c r="E63" s="112">
        <v>0</v>
      </c>
      <c r="F63" s="113">
        <v>0</v>
      </c>
      <c r="G63" s="113"/>
      <c r="H63" s="112">
        <v>0</v>
      </c>
      <c r="I63" s="112">
        <f t="shared" si="3"/>
        <v>0</v>
      </c>
    </row>
    <row r="64" spans="2:9">
      <c r="B64" s="11" t="s">
        <v>128</v>
      </c>
      <c r="C64" s="112">
        <v>0</v>
      </c>
      <c r="D64" s="112">
        <v>0</v>
      </c>
      <c r="E64" s="112">
        <v>0</v>
      </c>
      <c r="F64" s="113">
        <v>0</v>
      </c>
      <c r="G64" s="113"/>
      <c r="H64" s="112">
        <v>0</v>
      </c>
      <c r="I64" s="112">
        <f t="shared" si="3"/>
        <v>0</v>
      </c>
    </row>
    <row r="65" spans="2:9" ht="25.5">
      <c r="B65" s="11" t="s">
        <v>129</v>
      </c>
      <c r="C65" s="112">
        <v>0</v>
      </c>
      <c r="D65" s="112">
        <v>0</v>
      </c>
      <c r="E65" s="112">
        <v>0</v>
      </c>
      <c r="F65" s="113">
        <v>0</v>
      </c>
      <c r="G65" s="113"/>
      <c r="H65" s="112">
        <v>0</v>
      </c>
      <c r="I65" s="112">
        <f t="shared" si="3"/>
        <v>0</v>
      </c>
    </row>
    <row r="66" spans="2:9" ht="25.5">
      <c r="B66" s="38" t="s">
        <v>255</v>
      </c>
      <c r="C66" s="150">
        <f>SUM(C62:C65)</f>
        <v>0</v>
      </c>
      <c r="D66" s="22">
        <f t="shared" ref="D66:I66" si="5">SUM(D62:D65)</f>
        <v>0</v>
      </c>
      <c r="E66" s="22">
        <f t="shared" si="5"/>
        <v>0</v>
      </c>
      <c r="F66" s="22">
        <f t="shared" si="5"/>
        <v>0</v>
      </c>
      <c r="G66" s="22">
        <f t="shared" si="5"/>
        <v>0</v>
      </c>
      <c r="H66" s="22">
        <f t="shared" si="5"/>
        <v>0</v>
      </c>
      <c r="I66" s="104">
        <f t="shared" si="5"/>
        <v>0</v>
      </c>
    </row>
    <row r="67" spans="2:9" ht="14.25" thickBot="1">
      <c r="B67" s="118" t="s">
        <v>130</v>
      </c>
      <c r="C67" s="102">
        <f>C61+C66</f>
        <v>0</v>
      </c>
      <c r="D67" s="102">
        <f t="shared" ref="D67:I67" si="6">D61+D66</f>
        <v>0</v>
      </c>
      <c r="E67" s="102">
        <f t="shared" si="6"/>
        <v>0</v>
      </c>
      <c r="F67" s="102">
        <f t="shared" si="6"/>
        <v>19824.455529999999</v>
      </c>
      <c r="G67" s="102">
        <f t="shared" si="6"/>
        <v>0</v>
      </c>
      <c r="H67" s="102">
        <f t="shared" si="6"/>
        <v>0</v>
      </c>
      <c r="I67" s="162">
        <f t="shared" si="6"/>
        <v>19824.455529999999</v>
      </c>
    </row>
    <row r="68" spans="2:9">
      <c r="I68" s="21">
        <f t="shared" si="3"/>
        <v>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</sheetPr>
  <dimension ref="A2:L67"/>
  <sheetViews>
    <sheetView topLeftCell="A12" zoomScale="125" zoomScaleNormal="125" zoomScalePageLayoutView="125" workbookViewId="0">
      <selection activeCell="D18" sqref="D18:D36"/>
    </sheetView>
  </sheetViews>
  <sheetFormatPr baseColWidth="10" defaultColWidth="11" defaultRowHeight="12.75"/>
  <cols>
    <col min="1" max="1" width="5.25" style="5" customWidth="1"/>
    <col min="2" max="2" width="14.5" style="5" customWidth="1"/>
    <col min="3" max="16384" width="11" style="5"/>
  </cols>
  <sheetData>
    <row r="2" spans="2:4">
      <c r="B2" s="12" t="s">
        <v>42</v>
      </c>
    </row>
    <row r="3" spans="2:4" ht="15.75">
      <c r="B3" s="78" t="s">
        <v>107</v>
      </c>
      <c r="C3" s="26"/>
    </row>
    <row r="5" spans="2:4">
      <c r="B5" s="12" t="s">
        <v>43</v>
      </c>
    </row>
    <row r="6" spans="2:4" ht="15.75">
      <c r="B6" s="26">
        <f>Resumen!D10</f>
        <v>10197.997100000001</v>
      </c>
    </row>
    <row r="8" spans="2:4">
      <c r="B8" s="12" t="s">
        <v>105</v>
      </c>
    </row>
    <row r="9" spans="2:4">
      <c r="B9" s="5" t="s">
        <v>47</v>
      </c>
    </row>
    <row r="11" spans="2:4">
      <c r="B11" s="12" t="s">
        <v>45</v>
      </c>
    </row>
    <row r="12" spans="2:4">
      <c r="B12" s="5" t="s">
        <v>26</v>
      </c>
    </row>
    <row r="15" spans="2:4">
      <c r="B15" s="5" t="s">
        <v>46</v>
      </c>
      <c r="D15" s="86" t="s">
        <v>216</v>
      </c>
    </row>
    <row r="16" spans="2:4">
      <c r="C16" s="166" t="s">
        <v>110</v>
      </c>
    </row>
    <row r="17" spans="1:12" ht="38.25">
      <c r="A17" s="13"/>
      <c r="B17" s="13"/>
      <c r="C17" s="111" t="s">
        <v>252</v>
      </c>
      <c r="D17" s="13" t="s">
        <v>92</v>
      </c>
      <c r="E17" s="13" t="s">
        <v>93</v>
      </c>
      <c r="F17" s="13" t="s">
        <v>64</v>
      </c>
      <c r="G17" s="13" t="s">
        <v>65</v>
      </c>
    </row>
    <row r="18" spans="1:12">
      <c r="B18" s="5" t="s">
        <v>66</v>
      </c>
      <c r="C18" s="14">
        <v>8421302.5</v>
      </c>
      <c r="D18" s="14">
        <f>J43</f>
        <v>399.89792999999997</v>
      </c>
      <c r="E18" s="15">
        <f t="shared" ref="E18:E36" si="0">D18*1000/C18</f>
        <v>4.7486470174892777E-2</v>
      </c>
      <c r="F18" s="15">
        <f>E18-$E$36</f>
        <v>-0.16972066570561065</v>
      </c>
      <c r="G18" s="14">
        <f>C18*F18/1000</f>
        <v>-1429.2690664083232</v>
      </c>
    </row>
    <row r="19" spans="1:12">
      <c r="B19" s="5" t="s">
        <v>67</v>
      </c>
      <c r="C19" s="14">
        <v>1336267.5</v>
      </c>
      <c r="D19" s="14">
        <f t="shared" ref="D19:D36" si="1">J44</f>
        <v>704.02992000000006</v>
      </c>
      <c r="E19" s="15">
        <f t="shared" si="0"/>
        <v>0.52686301208403263</v>
      </c>
      <c r="F19" s="15">
        <f t="shared" ref="F19:F36" si="2">E19-$E$36</f>
        <v>0.30965587620352919</v>
      </c>
      <c r="G19" s="14">
        <f t="shared" ref="G19:G36" si="3">C19*F19/1000</f>
        <v>413.78308355479942</v>
      </c>
    </row>
    <row r="20" spans="1:12">
      <c r="B20" s="5" t="s">
        <v>68</v>
      </c>
      <c r="C20" s="14">
        <v>1064960.5</v>
      </c>
      <c r="D20" s="14">
        <f t="shared" si="1"/>
        <v>0</v>
      </c>
      <c r="E20" s="15">
        <f t="shared" si="0"/>
        <v>0</v>
      </c>
      <c r="F20" s="15">
        <f t="shared" si="2"/>
        <v>-0.21720713588050342</v>
      </c>
      <c r="G20" s="14">
        <f t="shared" si="3"/>
        <v>-231.31702003086886</v>
      </c>
      <c r="L20" s="14"/>
    </row>
    <row r="21" spans="1:12">
      <c r="B21" s="5" t="s">
        <v>69</v>
      </c>
      <c r="C21" s="14">
        <v>1107558</v>
      </c>
      <c r="D21" s="14">
        <f t="shared" si="1"/>
        <v>0</v>
      </c>
      <c r="E21" s="15">
        <f t="shared" si="0"/>
        <v>0</v>
      </c>
      <c r="F21" s="15">
        <f t="shared" si="2"/>
        <v>-0.21720713588050342</v>
      </c>
      <c r="G21" s="14">
        <f t="shared" si="3"/>
        <v>-240.56950100153858</v>
      </c>
      <c r="L21" s="14"/>
    </row>
    <row r="22" spans="1:12">
      <c r="B22" s="5" t="s">
        <v>70</v>
      </c>
      <c r="C22" s="14">
        <v>2111747</v>
      </c>
      <c r="D22" s="14">
        <f t="shared" si="1"/>
        <v>0</v>
      </c>
      <c r="E22" s="15">
        <f t="shared" si="0"/>
        <v>0</v>
      </c>
      <c r="F22" s="15">
        <f t="shared" si="2"/>
        <v>-0.21720713588050342</v>
      </c>
      <c r="G22" s="14">
        <f t="shared" si="3"/>
        <v>-458.68651757424544</v>
      </c>
      <c r="L22" s="14"/>
    </row>
    <row r="23" spans="1:12">
      <c r="B23" s="5" t="s">
        <v>71</v>
      </c>
      <c r="C23" s="14">
        <v>590272</v>
      </c>
      <c r="D23" s="14">
        <f t="shared" si="1"/>
        <v>0</v>
      </c>
      <c r="E23" s="15">
        <f t="shared" si="0"/>
        <v>0</v>
      </c>
      <c r="F23" s="15">
        <f t="shared" si="2"/>
        <v>-0.21720713588050342</v>
      </c>
      <c r="G23" s="14">
        <f t="shared" si="3"/>
        <v>-128.21129051045651</v>
      </c>
      <c r="L23" s="14"/>
    </row>
    <row r="24" spans="1:12">
      <c r="B24" s="5" t="s">
        <v>72</v>
      </c>
      <c r="C24" s="14">
        <v>2507332.5</v>
      </c>
      <c r="D24" s="14">
        <f t="shared" si="1"/>
        <v>9094.0692500000005</v>
      </c>
      <c r="E24" s="15">
        <f t="shared" si="0"/>
        <v>3.6269897390952335</v>
      </c>
      <c r="F24" s="15">
        <f t="shared" si="2"/>
        <v>3.40978260321473</v>
      </c>
      <c r="G24" s="14">
        <f t="shared" si="3"/>
        <v>8549.4587389748976</v>
      </c>
      <c r="L24" s="14"/>
    </row>
    <row r="25" spans="1:12">
      <c r="B25" s="5" t="s">
        <v>73</v>
      </c>
      <c r="C25" s="14">
        <v>2089804.5</v>
      </c>
      <c r="D25" s="14">
        <f t="shared" si="1"/>
        <v>0</v>
      </c>
      <c r="E25" s="15">
        <f t="shared" si="0"/>
        <v>0</v>
      </c>
      <c r="F25" s="15">
        <f t="shared" si="2"/>
        <v>-0.21720713588050342</v>
      </c>
      <c r="G25" s="14">
        <f t="shared" si="3"/>
        <v>-453.92044999518754</v>
      </c>
      <c r="L25" s="14"/>
    </row>
    <row r="26" spans="1:12">
      <c r="B26" s="5" t="s">
        <v>74</v>
      </c>
      <c r="C26" s="14">
        <v>7536276.5</v>
      </c>
      <c r="D26" s="14">
        <f t="shared" si="1"/>
        <v>0</v>
      </c>
      <c r="E26" s="15">
        <f t="shared" si="0"/>
        <v>0</v>
      </c>
      <c r="F26" s="15">
        <f t="shared" si="2"/>
        <v>-0.21720713588050342</v>
      </c>
      <c r="G26" s="14">
        <f t="shared" si="3"/>
        <v>-1636.9330337685446</v>
      </c>
      <c r="L26" s="14"/>
    </row>
    <row r="27" spans="1:12">
      <c r="B27" s="5" t="s">
        <v>75</v>
      </c>
      <c r="C27" s="14">
        <v>5059329.5</v>
      </c>
      <c r="D27" s="14">
        <f t="shared" si="1"/>
        <v>0</v>
      </c>
      <c r="E27" s="15">
        <f t="shared" si="0"/>
        <v>0</v>
      </c>
      <c r="F27" s="15">
        <f t="shared" si="2"/>
        <v>-0.21720713588050342</v>
      </c>
      <c r="G27" s="14">
        <f t="shared" si="3"/>
        <v>-1098.9224701707394</v>
      </c>
      <c r="L27" s="14"/>
    </row>
    <row r="28" spans="1:12">
      <c r="B28" s="5" t="s">
        <v>76</v>
      </c>
      <c r="C28" s="14">
        <v>1101818</v>
      </c>
      <c r="D28" s="14">
        <f t="shared" si="1"/>
        <v>0</v>
      </c>
      <c r="E28" s="15">
        <f t="shared" si="0"/>
        <v>0</v>
      </c>
      <c r="F28" s="15">
        <f t="shared" si="2"/>
        <v>-0.21720713588050342</v>
      </c>
      <c r="G28" s="14">
        <f t="shared" si="3"/>
        <v>-239.32273204158452</v>
      </c>
      <c r="L28" s="14"/>
    </row>
    <row r="29" spans="1:12">
      <c r="B29" s="5" t="s">
        <v>77</v>
      </c>
      <c r="C29" s="14">
        <v>2757317.5</v>
      </c>
      <c r="D29" s="14">
        <f t="shared" si="1"/>
        <v>0</v>
      </c>
      <c r="E29" s="15">
        <f t="shared" si="0"/>
        <v>0</v>
      </c>
      <c r="F29" s="15">
        <f t="shared" si="2"/>
        <v>-0.21720713588050342</v>
      </c>
      <c r="G29" s="14">
        <f t="shared" si="3"/>
        <v>-598.90903688818992</v>
      </c>
      <c r="L29" s="14"/>
    </row>
    <row r="30" spans="1:12">
      <c r="B30" s="5" t="s">
        <v>78</v>
      </c>
      <c r="C30" s="14">
        <v>6474995.5</v>
      </c>
      <c r="D30" s="14">
        <f t="shared" si="1"/>
        <v>0</v>
      </c>
      <c r="E30" s="15">
        <f t="shared" si="0"/>
        <v>0</v>
      </c>
      <c r="F30" s="15">
        <f t="shared" si="2"/>
        <v>-0.21720713588050342</v>
      </c>
      <c r="G30" s="14">
        <f t="shared" si="3"/>
        <v>-1406.4152273941481</v>
      </c>
      <c r="L30" s="14"/>
    </row>
    <row r="31" spans="1:12">
      <c r="B31" s="5" t="s">
        <v>79</v>
      </c>
      <c r="C31" s="14">
        <v>1469433.5</v>
      </c>
      <c r="D31" s="14">
        <f t="shared" si="1"/>
        <v>0</v>
      </c>
      <c r="E31" s="15">
        <f t="shared" si="0"/>
        <v>0</v>
      </c>
      <c r="F31" s="15">
        <f t="shared" si="2"/>
        <v>-0.21720713588050342</v>
      </c>
      <c r="G31" s="14">
        <f t="shared" si="3"/>
        <v>-319.17144190186372</v>
      </c>
      <c r="L31" s="14"/>
    </row>
    <row r="32" spans="1:12">
      <c r="B32" s="5" t="s">
        <v>80</v>
      </c>
      <c r="C32" s="14">
        <v>642633.5</v>
      </c>
      <c r="D32" s="14">
        <f t="shared" si="1"/>
        <v>0</v>
      </c>
      <c r="E32" s="15">
        <f t="shared" si="0"/>
        <v>0</v>
      </c>
      <c r="F32" s="15">
        <f t="shared" si="2"/>
        <v>-0.21720713588050342</v>
      </c>
      <c r="G32" s="14">
        <f t="shared" si="3"/>
        <v>-139.58458195586348</v>
      </c>
      <c r="L32" s="14"/>
    </row>
    <row r="33" spans="1:12">
      <c r="B33" s="5" t="s">
        <v>97</v>
      </c>
      <c r="C33" s="14">
        <v>2190333.5</v>
      </c>
      <c r="D33" s="14">
        <f t="shared" si="1"/>
        <v>0</v>
      </c>
      <c r="E33" s="15">
        <f t="shared" si="0"/>
        <v>0</v>
      </c>
      <c r="F33" s="15">
        <f t="shared" si="2"/>
        <v>-0.21720713588050342</v>
      </c>
      <c r="G33" s="14">
        <f t="shared" si="3"/>
        <v>-475.75606615811859</v>
      </c>
      <c r="L33" s="14"/>
    </row>
    <row r="34" spans="1:12">
      <c r="B34" s="5" t="s">
        <v>98</v>
      </c>
      <c r="C34" s="14">
        <v>320514.5</v>
      </c>
      <c r="D34" s="14">
        <f t="shared" si="1"/>
        <v>0</v>
      </c>
      <c r="E34" s="15">
        <f t="shared" si="0"/>
        <v>0</v>
      </c>
      <c r="F34" s="15">
        <f t="shared" si="2"/>
        <v>-0.21720713588050342</v>
      </c>
      <c r="G34" s="14">
        <f t="shared" si="3"/>
        <v>-69.618036553171606</v>
      </c>
      <c r="L34" s="14"/>
    </row>
    <row r="35" spans="1:12">
      <c r="B35" s="5" t="s">
        <v>99</v>
      </c>
      <c r="C35" s="14">
        <v>168665.5</v>
      </c>
      <c r="D35" s="14">
        <f t="shared" si="1"/>
        <v>0</v>
      </c>
      <c r="E35" s="15">
        <f t="shared" si="0"/>
        <v>0</v>
      </c>
      <c r="F35" s="15">
        <f t="shared" si="2"/>
        <v>-0.21720713588050342</v>
      </c>
      <c r="G35" s="14">
        <f t="shared" si="3"/>
        <v>-36.635350176853045</v>
      </c>
    </row>
    <row r="36" spans="1:12">
      <c r="A36" s="12"/>
      <c r="B36" s="12" t="s">
        <v>100</v>
      </c>
      <c r="C36" s="14">
        <v>46950562</v>
      </c>
      <c r="D36" s="16">
        <f t="shared" si="1"/>
        <v>10197.997100000001</v>
      </c>
      <c r="E36" s="29">
        <f t="shared" si="0"/>
        <v>0.21720713588050342</v>
      </c>
      <c r="F36" s="29">
        <f t="shared" si="2"/>
        <v>0</v>
      </c>
      <c r="G36" s="16">
        <f t="shared" si="3"/>
        <v>0</v>
      </c>
    </row>
    <row r="42" spans="1:12" ht="24.75" customHeight="1" thickBot="1">
      <c r="B42" s="99" t="s">
        <v>227</v>
      </c>
      <c r="C42" s="116" t="s">
        <v>136</v>
      </c>
      <c r="D42" s="116" t="s">
        <v>218</v>
      </c>
      <c r="E42" s="116" t="s">
        <v>219</v>
      </c>
      <c r="F42" s="116" t="s">
        <v>220</v>
      </c>
      <c r="G42" s="117" t="s">
        <v>256</v>
      </c>
      <c r="H42" s="117" t="s">
        <v>257</v>
      </c>
      <c r="I42" s="117" t="s">
        <v>258</v>
      </c>
      <c r="J42" s="99" t="s">
        <v>143</v>
      </c>
      <c r="K42" s="99" t="s">
        <v>228</v>
      </c>
    </row>
    <row r="43" spans="1:12">
      <c r="B43" s="5" t="s">
        <v>66</v>
      </c>
      <c r="C43" s="112">
        <v>0</v>
      </c>
      <c r="D43" s="112">
        <v>0</v>
      </c>
      <c r="E43" s="112">
        <v>0</v>
      </c>
      <c r="F43" s="112">
        <v>0</v>
      </c>
      <c r="G43" s="113">
        <v>0</v>
      </c>
      <c r="H43" s="113">
        <v>0</v>
      </c>
      <c r="I43" s="113">
        <v>399.89792999999997</v>
      </c>
      <c r="J43" s="112">
        <f>SUM(C43:I43)</f>
        <v>399.89792999999997</v>
      </c>
    </row>
    <row r="44" spans="1:12">
      <c r="B44" s="5" t="s">
        <v>67</v>
      </c>
      <c r="C44" s="112">
        <v>0</v>
      </c>
      <c r="D44" s="112">
        <v>0</v>
      </c>
      <c r="E44" s="112">
        <v>0</v>
      </c>
      <c r="F44" s="112">
        <v>0</v>
      </c>
      <c r="G44" s="113">
        <v>704.02992000000006</v>
      </c>
      <c r="H44" s="113">
        <v>0</v>
      </c>
      <c r="I44" s="113">
        <v>0</v>
      </c>
      <c r="J44" s="112">
        <f t="shared" ref="J44:J65" si="4">SUM(C44:I44)</f>
        <v>704.02992000000006</v>
      </c>
    </row>
    <row r="45" spans="1:12">
      <c r="B45" s="5" t="s">
        <v>68</v>
      </c>
      <c r="C45" s="112">
        <v>0</v>
      </c>
      <c r="D45" s="112">
        <v>0</v>
      </c>
      <c r="E45" s="112">
        <v>0</v>
      </c>
      <c r="F45" s="112">
        <v>0</v>
      </c>
      <c r="G45" s="113">
        <v>0</v>
      </c>
      <c r="H45" s="113">
        <v>0</v>
      </c>
      <c r="I45" s="113">
        <v>0</v>
      </c>
      <c r="J45" s="112">
        <f t="shared" si="4"/>
        <v>0</v>
      </c>
    </row>
    <row r="46" spans="1:12">
      <c r="B46" s="5" t="s">
        <v>69</v>
      </c>
      <c r="C46" s="112">
        <v>0</v>
      </c>
      <c r="D46" s="112">
        <v>0</v>
      </c>
      <c r="E46" s="112">
        <v>0</v>
      </c>
      <c r="F46" s="112">
        <v>0</v>
      </c>
      <c r="G46" s="113">
        <v>0</v>
      </c>
      <c r="H46" s="113">
        <v>0</v>
      </c>
      <c r="I46" s="113">
        <v>0</v>
      </c>
      <c r="J46" s="112">
        <f t="shared" si="4"/>
        <v>0</v>
      </c>
    </row>
    <row r="47" spans="1:12">
      <c r="B47" s="5" t="s">
        <v>70</v>
      </c>
      <c r="C47" s="112">
        <v>0</v>
      </c>
      <c r="D47" s="112">
        <v>0</v>
      </c>
      <c r="E47" s="112">
        <v>0</v>
      </c>
      <c r="F47" s="112">
        <v>0</v>
      </c>
      <c r="G47" s="113">
        <v>0</v>
      </c>
      <c r="H47" s="113">
        <v>0</v>
      </c>
      <c r="I47" s="113">
        <v>0</v>
      </c>
      <c r="J47" s="112">
        <f t="shared" si="4"/>
        <v>0</v>
      </c>
    </row>
    <row r="48" spans="1:12">
      <c r="B48" s="5" t="s">
        <v>71</v>
      </c>
      <c r="C48" s="112">
        <v>0</v>
      </c>
      <c r="D48" s="112">
        <v>0</v>
      </c>
      <c r="E48" s="112">
        <v>0</v>
      </c>
      <c r="F48" s="112">
        <v>0</v>
      </c>
      <c r="G48" s="113">
        <v>0</v>
      </c>
      <c r="H48" s="113">
        <v>0</v>
      </c>
      <c r="I48" s="113">
        <v>0</v>
      </c>
      <c r="J48" s="112">
        <f t="shared" si="4"/>
        <v>0</v>
      </c>
    </row>
    <row r="49" spans="2:10">
      <c r="B49" s="5" t="s">
        <v>72</v>
      </c>
      <c r="C49" s="112">
        <v>0</v>
      </c>
      <c r="D49" s="112">
        <v>0</v>
      </c>
      <c r="E49" s="112">
        <v>0</v>
      </c>
      <c r="F49" s="112">
        <v>0</v>
      </c>
      <c r="G49" s="113">
        <v>3285.06925</v>
      </c>
      <c r="H49" s="113">
        <v>5809</v>
      </c>
      <c r="I49" s="113">
        <v>0</v>
      </c>
      <c r="J49" s="112">
        <f t="shared" si="4"/>
        <v>9094.0692500000005</v>
      </c>
    </row>
    <row r="50" spans="2:10">
      <c r="B50" s="5" t="s">
        <v>73</v>
      </c>
      <c r="C50" s="112">
        <v>0</v>
      </c>
      <c r="D50" s="112">
        <v>0</v>
      </c>
      <c r="E50" s="112">
        <v>0</v>
      </c>
      <c r="F50" s="112">
        <v>0</v>
      </c>
      <c r="G50" s="113">
        <v>0</v>
      </c>
      <c r="H50" s="113">
        <v>0</v>
      </c>
      <c r="I50" s="113">
        <v>0</v>
      </c>
      <c r="J50" s="112">
        <f t="shared" si="4"/>
        <v>0</v>
      </c>
    </row>
    <row r="51" spans="2:10">
      <c r="B51" s="5" t="s">
        <v>74</v>
      </c>
      <c r="C51" s="112">
        <v>0</v>
      </c>
      <c r="D51" s="112">
        <v>0</v>
      </c>
      <c r="E51" s="112">
        <v>0</v>
      </c>
      <c r="F51" s="112">
        <v>0</v>
      </c>
      <c r="G51" s="113">
        <v>0</v>
      </c>
      <c r="H51" s="113">
        <v>0</v>
      </c>
      <c r="I51" s="113">
        <v>0</v>
      </c>
      <c r="J51" s="112">
        <f t="shared" si="4"/>
        <v>0</v>
      </c>
    </row>
    <row r="52" spans="2:10">
      <c r="B52" s="5" t="s">
        <v>75</v>
      </c>
      <c r="C52" s="112">
        <v>0</v>
      </c>
      <c r="D52" s="112">
        <v>0</v>
      </c>
      <c r="E52" s="112">
        <v>0</v>
      </c>
      <c r="F52" s="112">
        <v>0</v>
      </c>
      <c r="G52" s="113">
        <v>0</v>
      </c>
      <c r="H52" s="113">
        <v>0</v>
      </c>
      <c r="I52" s="113">
        <v>0</v>
      </c>
      <c r="J52" s="112">
        <f t="shared" si="4"/>
        <v>0</v>
      </c>
    </row>
    <row r="53" spans="2:10">
      <c r="B53" s="5" t="s">
        <v>76</v>
      </c>
      <c r="C53" s="112">
        <v>0</v>
      </c>
      <c r="D53" s="112">
        <v>0</v>
      </c>
      <c r="E53" s="112">
        <v>0</v>
      </c>
      <c r="F53" s="112">
        <v>0</v>
      </c>
      <c r="G53" s="113">
        <v>0</v>
      </c>
      <c r="H53" s="113">
        <v>0</v>
      </c>
      <c r="I53" s="113">
        <v>0</v>
      </c>
      <c r="J53" s="112">
        <f t="shared" si="4"/>
        <v>0</v>
      </c>
    </row>
    <row r="54" spans="2:10">
      <c r="B54" s="5" t="s">
        <v>77</v>
      </c>
      <c r="C54" s="112">
        <v>0</v>
      </c>
      <c r="D54" s="112">
        <v>0</v>
      </c>
      <c r="E54" s="112">
        <v>0</v>
      </c>
      <c r="F54" s="112">
        <v>0</v>
      </c>
      <c r="G54" s="113">
        <v>0</v>
      </c>
      <c r="H54" s="113">
        <v>0</v>
      </c>
      <c r="I54" s="113">
        <v>0</v>
      </c>
      <c r="J54" s="112">
        <f t="shared" si="4"/>
        <v>0</v>
      </c>
    </row>
    <row r="55" spans="2:10">
      <c r="B55" s="5" t="s">
        <v>78</v>
      </c>
      <c r="C55" s="112">
        <v>0</v>
      </c>
      <c r="D55" s="112">
        <v>0</v>
      </c>
      <c r="E55" s="112">
        <v>0</v>
      </c>
      <c r="F55" s="112">
        <v>0</v>
      </c>
      <c r="G55" s="113">
        <v>0</v>
      </c>
      <c r="H55" s="113">
        <v>0</v>
      </c>
      <c r="I55" s="113">
        <v>0</v>
      </c>
      <c r="J55" s="112">
        <f t="shared" si="4"/>
        <v>0</v>
      </c>
    </row>
    <row r="56" spans="2:10">
      <c r="B56" s="5" t="s">
        <v>79</v>
      </c>
      <c r="C56" s="112">
        <v>0</v>
      </c>
      <c r="D56" s="112">
        <v>0</v>
      </c>
      <c r="E56" s="112">
        <v>0</v>
      </c>
      <c r="F56" s="112">
        <v>0</v>
      </c>
      <c r="G56" s="113">
        <v>0</v>
      </c>
      <c r="H56" s="113">
        <v>0</v>
      </c>
      <c r="I56" s="113">
        <v>0</v>
      </c>
      <c r="J56" s="112">
        <f t="shared" si="4"/>
        <v>0</v>
      </c>
    </row>
    <row r="57" spans="2:10">
      <c r="B57" s="5" t="s">
        <v>80</v>
      </c>
      <c r="C57" s="112">
        <v>0</v>
      </c>
      <c r="D57" s="112">
        <v>0</v>
      </c>
      <c r="E57" s="112">
        <v>0</v>
      </c>
      <c r="F57" s="112">
        <v>0</v>
      </c>
      <c r="G57" s="113">
        <v>0</v>
      </c>
      <c r="H57" s="113">
        <v>0</v>
      </c>
      <c r="I57" s="113">
        <v>0</v>
      </c>
      <c r="J57" s="112">
        <f t="shared" si="4"/>
        <v>0</v>
      </c>
    </row>
    <row r="58" spans="2:10">
      <c r="B58" s="5" t="s">
        <v>97</v>
      </c>
      <c r="C58" s="112">
        <v>0</v>
      </c>
      <c r="D58" s="112">
        <v>0</v>
      </c>
      <c r="E58" s="112">
        <v>0</v>
      </c>
      <c r="F58" s="112">
        <v>0</v>
      </c>
      <c r="G58" s="113">
        <v>0</v>
      </c>
      <c r="H58" s="113">
        <v>0</v>
      </c>
      <c r="I58" s="113">
        <v>0</v>
      </c>
      <c r="J58" s="112">
        <f t="shared" si="4"/>
        <v>0</v>
      </c>
    </row>
    <row r="59" spans="2:10">
      <c r="B59" s="5" t="s">
        <v>98</v>
      </c>
      <c r="C59" s="112">
        <v>0</v>
      </c>
      <c r="D59" s="112">
        <v>0</v>
      </c>
      <c r="E59" s="112">
        <v>0</v>
      </c>
      <c r="F59" s="112">
        <v>0</v>
      </c>
      <c r="G59" s="113">
        <v>0</v>
      </c>
      <c r="H59" s="113">
        <v>0</v>
      </c>
      <c r="I59" s="113">
        <v>0</v>
      </c>
      <c r="J59" s="112">
        <f t="shared" si="4"/>
        <v>0</v>
      </c>
    </row>
    <row r="60" spans="2:10">
      <c r="B60" s="5" t="s">
        <v>99</v>
      </c>
      <c r="C60" s="112">
        <v>0</v>
      </c>
      <c r="D60" s="112">
        <v>0</v>
      </c>
      <c r="E60" s="112">
        <v>0</v>
      </c>
      <c r="F60" s="112">
        <v>0</v>
      </c>
      <c r="G60" s="113">
        <v>0</v>
      </c>
      <c r="H60" s="113">
        <v>0</v>
      </c>
      <c r="I60" s="113">
        <v>0</v>
      </c>
      <c r="J60" s="112">
        <f t="shared" si="4"/>
        <v>0</v>
      </c>
    </row>
    <row r="61" spans="2:10" ht="25.5">
      <c r="B61" s="38" t="s">
        <v>125</v>
      </c>
      <c r="C61" s="115">
        <f>SUM(C43:C60)</f>
        <v>0</v>
      </c>
      <c r="D61" s="115">
        <f t="shared" ref="D61:J61" si="5">SUM(D43:D60)</f>
        <v>0</v>
      </c>
      <c r="E61" s="115">
        <f t="shared" si="5"/>
        <v>0</v>
      </c>
      <c r="F61" s="115">
        <f t="shared" si="5"/>
        <v>0</v>
      </c>
      <c r="G61" s="151">
        <f t="shared" si="5"/>
        <v>3989.09917</v>
      </c>
      <c r="H61" s="151">
        <f t="shared" si="5"/>
        <v>5809</v>
      </c>
      <c r="I61" s="151">
        <f t="shared" si="5"/>
        <v>399.89792999999997</v>
      </c>
      <c r="J61" s="115">
        <f t="shared" si="5"/>
        <v>10197.997100000001</v>
      </c>
    </row>
    <row r="62" spans="2:10">
      <c r="B62" s="11" t="s">
        <v>126</v>
      </c>
      <c r="C62" s="112">
        <v>0</v>
      </c>
      <c r="D62" s="112">
        <v>0</v>
      </c>
      <c r="E62" s="112">
        <v>0</v>
      </c>
      <c r="F62" s="112">
        <v>0</v>
      </c>
      <c r="G62" s="113">
        <v>0</v>
      </c>
      <c r="H62" s="113">
        <v>0</v>
      </c>
      <c r="I62" s="113">
        <v>0</v>
      </c>
      <c r="J62" s="112">
        <f t="shared" si="4"/>
        <v>0</v>
      </c>
    </row>
    <row r="63" spans="2:10">
      <c r="B63" s="11" t="s">
        <v>127</v>
      </c>
      <c r="C63" s="112">
        <v>0</v>
      </c>
      <c r="D63" s="112">
        <v>0</v>
      </c>
      <c r="E63" s="112">
        <v>0</v>
      </c>
      <c r="F63" s="112">
        <v>0</v>
      </c>
      <c r="G63" s="113">
        <v>0</v>
      </c>
      <c r="H63" s="113">
        <v>0</v>
      </c>
      <c r="I63" s="113">
        <v>0</v>
      </c>
      <c r="J63" s="112">
        <f t="shared" si="4"/>
        <v>0</v>
      </c>
    </row>
    <row r="64" spans="2:10">
      <c r="B64" s="11" t="s">
        <v>128</v>
      </c>
      <c r="C64" s="112">
        <v>0</v>
      </c>
      <c r="D64" s="112">
        <v>0</v>
      </c>
      <c r="E64" s="112">
        <v>0</v>
      </c>
      <c r="F64" s="112">
        <v>0</v>
      </c>
      <c r="G64" s="113">
        <v>0</v>
      </c>
      <c r="H64" s="113">
        <v>0</v>
      </c>
      <c r="I64" s="113">
        <v>0</v>
      </c>
      <c r="J64" s="112">
        <f t="shared" si="4"/>
        <v>0</v>
      </c>
    </row>
    <row r="65" spans="2:10">
      <c r="B65" s="11" t="s">
        <v>129</v>
      </c>
      <c r="C65" s="112">
        <v>0</v>
      </c>
      <c r="D65" s="112">
        <v>0</v>
      </c>
      <c r="E65" s="112">
        <v>0</v>
      </c>
      <c r="F65" s="112">
        <v>0</v>
      </c>
      <c r="G65" s="113">
        <v>0</v>
      </c>
      <c r="H65" s="113">
        <v>0</v>
      </c>
      <c r="I65" s="113">
        <v>0</v>
      </c>
      <c r="J65" s="112">
        <f t="shared" si="4"/>
        <v>0</v>
      </c>
    </row>
    <row r="66" spans="2:10" ht="25.5">
      <c r="B66" s="38" t="s">
        <v>255</v>
      </c>
      <c r="C66" s="150">
        <f>SUM(C62:C65)</f>
        <v>0</v>
      </c>
      <c r="D66" s="22">
        <f t="shared" ref="D66:J66" si="6">SUM(D62:D65)</f>
        <v>0</v>
      </c>
      <c r="E66" s="22">
        <f t="shared" si="6"/>
        <v>0</v>
      </c>
      <c r="F66" s="22">
        <f t="shared" si="6"/>
        <v>0</v>
      </c>
      <c r="G66" s="22">
        <f t="shared" si="6"/>
        <v>0</v>
      </c>
      <c r="H66" s="22">
        <f t="shared" si="6"/>
        <v>0</v>
      </c>
      <c r="I66" s="22">
        <f t="shared" si="6"/>
        <v>0</v>
      </c>
      <c r="J66" s="104">
        <f t="shared" si="6"/>
        <v>0</v>
      </c>
    </row>
    <row r="67" spans="2:10" ht="14.25" thickBot="1">
      <c r="B67" s="118" t="s">
        <v>130</v>
      </c>
      <c r="C67" s="102">
        <f>C61+C66</f>
        <v>0</v>
      </c>
      <c r="D67" s="102">
        <f t="shared" ref="D67:J67" si="7">D61+D66</f>
        <v>0</v>
      </c>
      <c r="E67" s="102">
        <f t="shared" si="7"/>
        <v>0</v>
      </c>
      <c r="F67" s="102">
        <f t="shared" si="7"/>
        <v>0</v>
      </c>
      <c r="G67" s="102">
        <f t="shared" si="7"/>
        <v>3989.09917</v>
      </c>
      <c r="H67" s="102">
        <f t="shared" si="7"/>
        <v>5809</v>
      </c>
      <c r="I67" s="102">
        <f t="shared" si="7"/>
        <v>399.89792999999997</v>
      </c>
      <c r="J67" s="102">
        <f t="shared" si="7"/>
        <v>10197.997100000001</v>
      </c>
    </row>
  </sheetData>
  <pageMargins left="0.75" right="0.75" top="1" bottom="1" header="0.5" footer="0.5"/>
  <pageSetup paperSize="9" orientation="portrait" horizontalDpi="4294967292" verticalDpi="4294967292"/>
  <headerFooter alignWithMargins="0"/>
  <ignoredErrors>
    <ignoredError sqref="J61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</sheetPr>
  <dimension ref="A2:G60"/>
  <sheetViews>
    <sheetView topLeftCell="A9" workbookViewId="0">
      <selection activeCell="D18" sqref="D18:D36"/>
    </sheetView>
  </sheetViews>
  <sheetFormatPr baseColWidth="10" defaultColWidth="11" defaultRowHeight="12.75"/>
  <cols>
    <col min="1" max="1" width="4.375" style="5" customWidth="1"/>
    <col min="2" max="16384" width="11" style="5"/>
  </cols>
  <sheetData>
    <row r="2" spans="2:4">
      <c r="B2" s="12" t="s">
        <v>42</v>
      </c>
    </row>
    <row r="3" spans="2:4" ht="15.75">
      <c r="B3" s="32" t="s">
        <v>183</v>
      </c>
      <c r="C3" s="26"/>
    </row>
    <row r="5" spans="2:4">
      <c r="B5" s="12" t="s">
        <v>43</v>
      </c>
    </row>
    <row r="6" spans="2:4">
      <c r="B6" s="170">
        <v>897.43</v>
      </c>
    </row>
    <row r="8" spans="2:4">
      <c r="B8" s="12" t="s">
        <v>44</v>
      </c>
    </row>
    <row r="9" spans="2:4">
      <c r="B9" s="5" t="s">
        <v>60</v>
      </c>
    </row>
    <row r="11" spans="2:4">
      <c r="B11" s="12" t="s">
        <v>45</v>
      </c>
    </row>
    <row r="12" spans="2:4">
      <c r="B12" s="5" t="s">
        <v>90</v>
      </c>
    </row>
    <row r="15" spans="2:4">
      <c r="B15" s="5" t="s">
        <v>46</v>
      </c>
      <c r="D15" s="86" t="s">
        <v>216</v>
      </c>
    </row>
    <row r="16" spans="2:4">
      <c r="C16" s="166" t="s">
        <v>110</v>
      </c>
    </row>
    <row r="17" spans="1:7" ht="38.25">
      <c r="A17" s="13"/>
      <c r="B17" s="13"/>
      <c r="C17" s="111" t="s">
        <v>252</v>
      </c>
      <c r="D17" s="13" t="s">
        <v>92</v>
      </c>
      <c r="E17" s="13" t="s">
        <v>93</v>
      </c>
      <c r="F17" s="13" t="s">
        <v>64</v>
      </c>
      <c r="G17" s="13" t="s">
        <v>65</v>
      </c>
    </row>
    <row r="18" spans="1:7">
      <c r="B18" s="5" t="s">
        <v>66</v>
      </c>
      <c r="C18" s="14">
        <v>8421302.5</v>
      </c>
      <c r="D18" s="14">
        <v>0</v>
      </c>
      <c r="E18" s="15">
        <f t="shared" ref="E18:E36" si="0">D18*1000/C18</f>
        <v>0</v>
      </c>
      <c r="F18" s="15">
        <f>E18-E$36</f>
        <v>-1.911436118698643E-2</v>
      </c>
      <c r="G18" s="14">
        <f t="shared" ref="G18:G36" si="1">F18*C18/1000</f>
        <v>-160.96781764987179</v>
      </c>
    </row>
    <row r="19" spans="1:7">
      <c r="B19" s="5" t="s">
        <v>67</v>
      </c>
      <c r="C19" s="14">
        <v>1336267.5</v>
      </c>
      <c r="D19" s="14">
        <v>0</v>
      </c>
      <c r="E19" s="15">
        <f t="shared" si="0"/>
        <v>0</v>
      </c>
      <c r="F19" s="15">
        <f>E19-E$36</f>
        <v>-1.911436118698643E-2</v>
      </c>
      <c r="G19" s="14">
        <f t="shared" si="1"/>
        <v>-25.541899637431388</v>
      </c>
    </row>
    <row r="20" spans="1:7">
      <c r="B20" s="5" t="s">
        <v>68</v>
      </c>
      <c r="C20" s="14">
        <v>1064960.5</v>
      </c>
      <c r="D20" s="14">
        <v>0</v>
      </c>
      <c r="E20" s="15">
        <f t="shared" si="0"/>
        <v>0</v>
      </c>
      <c r="F20" s="15">
        <f t="shared" ref="F20:F36" si="2">E20-E$36</f>
        <v>-1.911436118698643E-2</v>
      </c>
      <c r="G20" s="14">
        <f t="shared" si="1"/>
        <v>-20.356039646873661</v>
      </c>
    </row>
    <row r="21" spans="1:7">
      <c r="B21" s="5" t="s">
        <v>69</v>
      </c>
      <c r="C21" s="14">
        <v>1107558</v>
      </c>
      <c r="D21" s="14">
        <v>0</v>
      </c>
      <c r="E21" s="15">
        <f t="shared" si="0"/>
        <v>0</v>
      </c>
      <c r="F21" s="15">
        <f t="shared" si="2"/>
        <v>-1.911436118698643E-2</v>
      </c>
      <c r="G21" s="14">
        <f t="shared" si="1"/>
        <v>-21.170263647536316</v>
      </c>
    </row>
    <row r="22" spans="1:7" ht="15">
      <c r="B22" s="5" t="s">
        <v>70</v>
      </c>
      <c r="C22" s="14">
        <v>2111747</v>
      </c>
      <c r="D22" s="79">
        <f>B6</f>
        <v>897.43</v>
      </c>
      <c r="E22" s="15">
        <f t="shared" si="0"/>
        <v>0.42497041549011316</v>
      </c>
      <c r="F22" s="15">
        <f t="shared" si="2"/>
        <v>0.40585605430312671</v>
      </c>
      <c r="G22" s="14">
        <f t="shared" si="1"/>
        <v>857.06530510646485</v>
      </c>
    </row>
    <row r="23" spans="1:7">
      <c r="B23" s="5" t="s">
        <v>71</v>
      </c>
      <c r="C23" s="14">
        <v>590272</v>
      </c>
      <c r="D23" s="14">
        <v>0</v>
      </c>
      <c r="E23" s="15">
        <f t="shared" si="0"/>
        <v>0</v>
      </c>
      <c r="F23" s="15">
        <f t="shared" si="2"/>
        <v>-1.911436118698643E-2</v>
      </c>
      <c r="G23" s="14">
        <f t="shared" si="1"/>
        <v>-11.282672206564854</v>
      </c>
    </row>
    <row r="24" spans="1:7">
      <c r="B24" s="5" t="s">
        <v>72</v>
      </c>
      <c r="C24" s="14">
        <v>2507332.5</v>
      </c>
      <c r="D24" s="14">
        <v>0</v>
      </c>
      <c r="E24" s="15">
        <f t="shared" si="0"/>
        <v>0</v>
      </c>
      <c r="F24" s="15">
        <f t="shared" si="2"/>
        <v>-1.911436118698643E-2</v>
      </c>
      <c r="G24" s="14">
        <f t="shared" si="1"/>
        <v>-47.926059020869651</v>
      </c>
    </row>
    <row r="25" spans="1:7">
      <c r="B25" s="5" t="s">
        <v>73</v>
      </c>
      <c r="C25" s="14">
        <v>2089804.5</v>
      </c>
      <c r="D25" s="14">
        <v>0</v>
      </c>
      <c r="E25" s="15">
        <f t="shared" si="0"/>
        <v>0</v>
      </c>
      <c r="F25" s="15">
        <f t="shared" si="2"/>
        <v>-1.911436118698643E-2</v>
      </c>
      <c r="G25" s="14">
        <f t="shared" si="1"/>
        <v>-39.94527802318958</v>
      </c>
    </row>
    <row r="26" spans="1:7">
      <c r="B26" s="5" t="s">
        <v>74</v>
      </c>
      <c r="C26" s="14">
        <v>7536276.5</v>
      </c>
      <c r="D26" s="14">
        <v>0</v>
      </c>
      <c r="E26" s="15">
        <f t="shared" si="0"/>
        <v>0</v>
      </c>
      <c r="F26" s="15">
        <f t="shared" si="2"/>
        <v>-1.911436118698643E-2</v>
      </c>
      <c r="G26" s="14">
        <f t="shared" si="1"/>
        <v>-144.05111102599793</v>
      </c>
    </row>
    <row r="27" spans="1:7">
      <c r="B27" s="5" t="s">
        <v>75</v>
      </c>
      <c r="C27" s="14">
        <v>5059329.5</v>
      </c>
      <c r="D27" s="14">
        <v>0</v>
      </c>
      <c r="E27" s="15">
        <f t="shared" si="0"/>
        <v>0</v>
      </c>
      <c r="F27" s="15">
        <f t="shared" si="2"/>
        <v>-1.911436118698643E-2</v>
      </c>
      <c r="G27" s="14">
        <f t="shared" si="1"/>
        <v>-96.705851426975471</v>
      </c>
    </row>
    <row r="28" spans="1:7">
      <c r="B28" s="5" t="s">
        <v>76</v>
      </c>
      <c r="C28" s="14">
        <v>1101818</v>
      </c>
      <c r="D28" s="14">
        <v>0</v>
      </c>
      <c r="E28" s="15">
        <f t="shared" si="0"/>
        <v>0</v>
      </c>
      <c r="F28" s="15">
        <f t="shared" si="2"/>
        <v>-1.911436118698643E-2</v>
      </c>
      <c r="G28" s="14">
        <f t="shared" si="1"/>
        <v>-21.060547214323016</v>
      </c>
    </row>
    <row r="29" spans="1:7">
      <c r="B29" s="5" t="s">
        <v>77</v>
      </c>
      <c r="C29" s="14">
        <v>2757317.5</v>
      </c>
      <c r="D29" s="14">
        <v>0</v>
      </c>
      <c r="E29" s="15">
        <f t="shared" si="0"/>
        <v>0</v>
      </c>
      <c r="F29" s="15">
        <f t="shared" si="2"/>
        <v>-1.911436118698643E-2</v>
      </c>
      <c r="G29" s="14">
        <f t="shared" si="1"/>
        <v>-52.704362602198451</v>
      </c>
    </row>
    <row r="30" spans="1:7">
      <c r="B30" s="5" t="s">
        <v>78</v>
      </c>
      <c r="C30" s="14">
        <v>6474995.5</v>
      </c>
      <c r="D30" s="14">
        <v>0</v>
      </c>
      <c r="E30" s="15">
        <f t="shared" si="0"/>
        <v>0</v>
      </c>
      <c r="F30" s="15">
        <f t="shared" si="2"/>
        <v>-1.911436118698643E-2</v>
      </c>
      <c r="G30" s="14">
        <f t="shared" si="1"/>
        <v>-123.76540267111179</v>
      </c>
    </row>
    <row r="31" spans="1:7">
      <c r="B31" s="5" t="s">
        <v>79</v>
      </c>
      <c r="C31" s="14">
        <v>1469433.5</v>
      </c>
      <c r="D31" s="14">
        <v>0</v>
      </c>
      <c r="E31" s="15">
        <f t="shared" si="0"/>
        <v>0</v>
      </c>
      <c r="F31" s="15">
        <f t="shared" si="2"/>
        <v>-1.911436118698643E-2</v>
      </c>
      <c r="G31" s="14">
        <f t="shared" si="1"/>
        <v>-28.087282659257625</v>
      </c>
    </row>
    <row r="32" spans="1:7">
      <c r="B32" s="5" t="s">
        <v>80</v>
      </c>
      <c r="C32" s="14">
        <v>642633.5</v>
      </c>
      <c r="D32" s="14">
        <v>0</v>
      </c>
      <c r="E32" s="15">
        <f t="shared" si="0"/>
        <v>0</v>
      </c>
      <c r="F32" s="15">
        <f t="shared" si="2"/>
        <v>-1.911436118698643E-2</v>
      </c>
      <c r="G32" s="14">
        <f t="shared" si="1"/>
        <v>-12.283528829857243</v>
      </c>
    </row>
    <row r="33" spans="1:7">
      <c r="B33" s="5" t="s">
        <v>97</v>
      </c>
      <c r="C33" s="14">
        <v>2190333.5</v>
      </c>
      <c r="D33" s="14">
        <v>0</v>
      </c>
      <c r="E33" s="15">
        <f t="shared" si="0"/>
        <v>0</v>
      </c>
      <c r="F33" s="15">
        <f t="shared" si="2"/>
        <v>-1.911436118698643E-2</v>
      </c>
      <c r="G33" s="14">
        <f t="shared" si="1"/>
        <v>-41.866825638956144</v>
      </c>
    </row>
    <row r="34" spans="1:7">
      <c r="B34" s="5" t="s">
        <v>98</v>
      </c>
      <c r="C34" s="14">
        <v>320514.5</v>
      </c>
      <c r="D34" s="14">
        <v>0</v>
      </c>
      <c r="E34" s="15">
        <f t="shared" si="0"/>
        <v>0</v>
      </c>
      <c r="F34" s="15">
        <f t="shared" si="2"/>
        <v>-1.911436118698643E-2</v>
      </c>
      <c r="G34" s="14">
        <f t="shared" si="1"/>
        <v>-6.1264299186663624</v>
      </c>
    </row>
    <row r="35" spans="1:7">
      <c r="B35" s="5" t="s">
        <v>99</v>
      </c>
      <c r="C35" s="14">
        <v>168665.5</v>
      </c>
      <c r="D35" s="14">
        <v>0</v>
      </c>
      <c r="E35" s="15">
        <f t="shared" si="0"/>
        <v>0</v>
      </c>
      <c r="F35" s="15">
        <f t="shared" si="2"/>
        <v>-1.911436118698643E-2</v>
      </c>
      <c r="G35" s="14">
        <f t="shared" si="1"/>
        <v>-3.2239332867836596</v>
      </c>
    </row>
    <row r="36" spans="1:7">
      <c r="A36" s="12"/>
      <c r="B36" s="12" t="s">
        <v>100</v>
      </c>
      <c r="C36" s="14">
        <v>46950562</v>
      </c>
      <c r="D36" s="80">
        <f>SUM(D18:D35)</f>
        <v>897.43</v>
      </c>
      <c r="E36" s="15">
        <f t="shared" si="0"/>
        <v>1.911436118698643E-2</v>
      </c>
      <c r="F36" s="29">
        <f t="shared" si="2"/>
        <v>0</v>
      </c>
      <c r="G36" s="14">
        <f t="shared" si="1"/>
        <v>0</v>
      </c>
    </row>
    <row r="40" spans="1:7">
      <c r="B40" s="6"/>
    </row>
    <row r="42" spans="1:7">
      <c r="C42" s="14"/>
    </row>
    <row r="43" spans="1:7">
      <c r="C43" s="14"/>
    </row>
    <row r="44" spans="1:7">
      <c r="C44" s="14"/>
    </row>
    <row r="45" spans="1:7">
      <c r="C45" s="14"/>
    </row>
    <row r="46" spans="1:7">
      <c r="C46" s="14"/>
    </row>
    <row r="47" spans="1:7">
      <c r="C47" s="14"/>
    </row>
    <row r="48" spans="1:7">
      <c r="C48" s="14"/>
    </row>
    <row r="49" spans="2:3">
      <c r="C49" s="14"/>
    </row>
    <row r="50" spans="2:3">
      <c r="C50" s="14"/>
    </row>
    <row r="51" spans="2:3">
      <c r="C51" s="14"/>
    </row>
    <row r="52" spans="2:3">
      <c r="C52" s="14"/>
    </row>
    <row r="53" spans="2:3">
      <c r="C53" s="14"/>
    </row>
    <row r="54" spans="2:3">
      <c r="C54" s="14"/>
    </row>
    <row r="55" spans="2:3">
      <c r="C55" s="14"/>
    </row>
    <row r="56" spans="2:3">
      <c r="C56" s="14"/>
    </row>
    <row r="57" spans="2:3">
      <c r="C57" s="14"/>
    </row>
    <row r="58" spans="2:3">
      <c r="C58" s="14"/>
    </row>
    <row r="59" spans="2:3">
      <c r="C59" s="14"/>
    </row>
    <row r="60" spans="2:3">
      <c r="B60" s="12"/>
      <c r="C60" s="14"/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</sheetPr>
  <dimension ref="A2:H65"/>
  <sheetViews>
    <sheetView topLeftCell="A12" zoomScale="125" zoomScaleNormal="125" zoomScalePageLayoutView="125" workbookViewId="0">
      <selection activeCell="D18" sqref="D18:D36"/>
    </sheetView>
  </sheetViews>
  <sheetFormatPr baseColWidth="10" defaultColWidth="11" defaultRowHeight="12.75"/>
  <cols>
    <col min="1" max="1" width="4.375" style="5" customWidth="1"/>
    <col min="2" max="2" width="13.75" style="5" customWidth="1"/>
    <col min="3" max="16384" width="11" style="5"/>
  </cols>
  <sheetData>
    <row r="2" spans="2:4">
      <c r="B2" s="12" t="s">
        <v>42</v>
      </c>
    </row>
    <row r="3" spans="2:4" ht="15.75">
      <c r="B3" s="32" t="s">
        <v>61</v>
      </c>
      <c r="C3" s="26"/>
    </row>
    <row r="5" spans="2:4">
      <c r="B5" s="12" t="s">
        <v>43</v>
      </c>
    </row>
    <row r="6" spans="2:4">
      <c r="B6" s="18">
        <f>C61</f>
        <v>587775.18546999991</v>
      </c>
    </row>
    <row r="8" spans="2:4">
      <c r="B8" s="12" t="s">
        <v>44</v>
      </c>
    </row>
    <row r="9" spans="2:4">
      <c r="B9" s="5" t="s">
        <v>60</v>
      </c>
    </row>
    <row r="11" spans="2:4">
      <c r="B11" s="12" t="s">
        <v>45</v>
      </c>
    </row>
    <row r="12" spans="2:4">
      <c r="B12" s="5" t="s">
        <v>90</v>
      </c>
    </row>
    <row r="15" spans="2:4">
      <c r="B15" s="5" t="s">
        <v>46</v>
      </c>
      <c r="D15" s="86" t="s">
        <v>216</v>
      </c>
    </row>
    <row r="16" spans="2:4">
      <c r="C16" s="5" t="s">
        <v>110</v>
      </c>
    </row>
    <row r="17" spans="1:7" ht="38.25">
      <c r="A17" s="13"/>
      <c r="B17" s="13"/>
      <c r="C17" s="111" t="s">
        <v>252</v>
      </c>
      <c r="D17" s="13" t="s">
        <v>92</v>
      </c>
      <c r="E17" s="13" t="s">
        <v>93</v>
      </c>
      <c r="F17" s="13" t="s">
        <v>64</v>
      </c>
      <c r="G17" s="13" t="s">
        <v>65</v>
      </c>
    </row>
    <row r="18" spans="1:7">
      <c r="B18" s="5" t="s">
        <v>66</v>
      </c>
      <c r="C18" s="14">
        <v>8421302.5</v>
      </c>
      <c r="D18" s="14">
        <f>C43</f>
        <v>204591.87</v>
      </c>
      <c r="E18" s="15">
        <f t="shared" ref="E18:E36" si="0">D18*1000/C18</f>
        <v>24.294563697242797</v>
      </c>
      <c r="F18" s="15">
        <f>E18-E$36</f>
        <v>11.77554027277346</v>
      </c>
      <c r="G18" s="14">
        <f t="shared" ref="G18:G36" si="1">F18*C18/1000</f>
        <v>99165.386737957815</v>
      </c>
    </row>
    <row r="19" spans="1:7">
      <c r="B19" s="5" t="s">
        <v>67</v>
      </c>
      <c r="C19" s="14">
        <v>1336267.5</v>
      </c>
      <c r="D19" s="14">
        <f t="shared" ref="D19:D36" si="2">C44</f>
        <v>0</v>
      </c>
      <c r="E19" s="15">
        <f t="shared" si="0"/>
        <v>0</v>
      </c>
      <c r="F19" s="15">
        <f>E19-E$36</f>
        <v>-12.519023424469337</v>
      </c>
      <c r="G19" s="14">
        <f t="shared" si="1"/>
        <v>-16728.764133857079</v>
      </c>
    </row>
    <row r="20" spans="1:7">
      <c r="B20" s="5" t="s">
        <v>68</v>
      </c>
      <c r="C20" s="14">
        <v>1064960.5</v>
      </c>
      <c r="D20" s="14">
        <f t="shared" si="2"/>
        <v>16221.8</v>
      </c>
      <c r="E20" s="15">
        <f t="shared" si="0"/>
        <v>15.232302043127421</v>
      </c>
      <c r="F20" s="15">
        <f t="shared" ref="F20:F36" si="3">E20-E$36</f>
        <v>2.7132786186580837</v>
      </c>
      <c r="G20" s="14">
        <f t="shared" si="1"/>
        <v>2889.5345543654221</v>
      </c>
    </row>
    <row r="21" spans="1:7">
      <c r="B21" s="5" t="s">
        <v>69</v>
      </c>
      <c r="C21" s="14">
        <v>1107558</v>
      </c>
      <c r="D21" s="14">
        <f t="shared" si="2"/>
        <v>0</v>
      </c>
      <c r="E21" s="15">
        <f t="shared" si="0"/>
        <v>0</v>
      </c>
      <c r="F21" s="15">
        <f t="shared" si="3"/>
        <v>-12.519023424469337</v>
      </c>
      <c r="G21" s="14">
        <f t="shared" si="1"/>
        <v>-13865.54454595841</v>
      </c>
    </row>
    <row r="22" spans="1:7">
      <c r="B22" s="5" t="s">
        <v>70</v>
      </c>
      <c r="C22" s="14">
        <v>2111747</v>
      </c>
      <c r="D22" s="14">
        <f t="shared" si="2"/>
        <v>76513.958419999995</v>
      </c>
      <c r="E22" s="15">
        <f t="shared" si="0"/>
        <v>36.232540365867692</v>
      </c>
      <c r="F22" s="15">
        <f t="shared" si="3"/>
        <v>23.713516941398353</v>
      </c>
      <c r="G22" s="14">
        <f t="shared" si="1"/>
        <v>50076.948260447149</v>
      </c>
    </row>
    <row r="23" spans="1:7">
      <c r="B23" s="5" t="s">
        <v>71</v>
      </c>
      <c r="C23" s="14">
        <v>590272</v>
      </c>
      <c r="D23" s="14">
        <f t="shared" si="2"/>
        <v>3578.5124999999998</v>
      </c>
      <c r="E23" s="15">
        <f t="shared" si="0"/>
        <v>6.0624805174563594</v>
      </c>
      <c r="F23" s="15">
        <f t="shared" si="3"/>
        <v>-6.4565429070129774</v>
      </c>
      <c r="G23" s="14">
        <f t="shared" si="1"/>
        <v>-3811.1164948083642</v>
      </c>
    </row>
    <row r="24" spans="1:7">
      <c r="B24" s="5" t="s">
        <v>72</v>
      </c>
      <c r="C24" s="14">
        <v>2507332.5</v>
      </c>
      <c r="D24" s="14">
        <f t="shared" si="2"/>
        <v>25037.629999999997</v>
      </c>
      <c r="E24" s="15">
        <f t="shared" si="0"/>
        <v>9.9857637549068574</v>
      </c>
      <c r="F24" s="15">
        <f t="shared" si="3"/>
        <v>-2.5332596695624794</v>
      </c>
      <c r="G24" s="14">
        <f t="shared" si="1"/>
        <v>-6351.7243004332649</v>
      </c>
    </row>
    <row r="25" spans="1:7">
      <c r="B25" s="5" t="s">
        <v>73</v>
      </c>
      <c r="C25" s="14">
        <v>2089804.5</v>
      </c>
      <c r="D25" s="14">
        <f t="shared" si="2"/>
        <v>46681.534999999996</v>
      </c>
      <c r="E25" s="15">
        <f t="shared" si="0"/>
        <v>22.337752167726691</v>
      </c>
      <c r="F25" s="15">
        <f t="shared" si="3"/>
        <v>9.8187287432573545</v>
      </c>
      <c r="G25" s="14">
        <f t="shared" si="1"/>
        <v>20519.223511938566</v>
      </c>
    </row>
    <row r="26" spans="1:7">
      <c r="B26" s="5" t="s">
        <v>74</v>
      </c>
      <c r="C26" s="14">
        <v>7536276.5</v>
      </c>
      <c r="D26" s="14">
        <f t="shared" si="2"/>
        <v>0</v>
      </c>
      <c r="E26" s="15">
        <f t="shared" si="0"/>
        <v>0</v>
      </c>
      <c r="F26" s="15">
        <f t="shared" si="3"/>
        <v>-12.519023424469337</v>
      </c>
      <c r="G26" s="14">
        <f t="shared" si="1"/>
        <v>-94346.822036777798</v>
      </c>
    </row>
    <row r="27" spans="1:7">
      <c r="B27" s="5" t="s">
        <v>75</v>
      </c>
      <c r="C27" s="14">
        <v>5059329.5</v>
      </c>
      <c r="D27" s="14">
        <f t="shared" si="2"/>
        <v>72833.67</v>
      </c>
      <c r="E27" s="15">
        <f t="shared" si="0"/>
        <v>14.395913529648544</v>
      </c>
      <c r="F27" s="15">
        <f t="shared" si="3"/>
        <v>1.8768901051792071</v>
      </c>
      <c r="G27" s="14">
        <f t="shared" si="1"/>
        <v>9495.8054773912645</v>
      </c>
    </row>
    <row r="28" spans="1:7">
      <c r="B28" s="5" t="s">
        <v>76</v>
      </c>
      <c r="C28" s="14">
        <v>1101818</v>
      </c>
      <c r="D28" s="14">
        <f t="shared" si="2"/>
        <v>29027.317490000001</v>
      </c>
      <c r="E28" s="15">
        <f t="shared" si="0"/>
        <v>26.344929462034568</v>
      </c>
      <c r="F28" s="15">
        <f t="shared" si="3"/>
        <v>13.825906037565231</v>
      </c>
      <c r="G28" s="14">
        <f t="shared" si="1"/>
        <v>15233.632138498047</v>
      </c>
    </row>
    <row r="29" spans="1:7">
      <c r="B29" s="5" t="s">
        <v>77</v>
      </c>
      <c r="C29" s="14">
        <v>2757317.5</v>
      </c>
      <c r="D29" s="14">
        <f t="shared" si="2"/>
        <v>73360.419379999992</v>
      </c>
      <c r="E29" s="15">
        <f t="shared" si="0"/>
        <v>26.6057207340105</v>
      </c>
      <c r="F29" s="15">
        <f t="shared" si="3"/>
        <v>14.086697309541163</v>
      </c>
      <c r="G29" s="14">
        <f t="shared" si="1"/>
        <v>38841.497008800769</v>
      </c>
    </row>
    <row r="30" spans="1:7">
      <c r="B30" s="5" t="s">
        <v>78</v>
      </c>
      <c r="C30" s="14">
        <v>6474995.5</v>
      </c>
      <c r="D30" s="14">
        <f t="shared" si="2"/>
        <v>0</v>
      </c>
      <c r="E30" s="15">
        <f t="shared" si="0"/>
        <v>0</v>
      </c>
      <c r="F30" s="15">
        <f t="shared" si="3"/>
        <v>-12.519023424469337</v>
      </c>
      <c r="G30" s="14">
        <f t="shared" si="1"/>
        <v>-81060.620337833534</v>
      </c>
    </row>
    <row r="31" spans="1:7">
      <c r="B31" s="5" t="s">
        <v>79</v>
      </c>
      <c r="C31" s="14">
        <v>1469433.5</v>
      </c>
      <c r="D31" s="14">
        <f t="shared" si="2"/>
        <v>28970.942999999999</v>
      </c>
      <c r="E31" s="15">
        <f t="shared" si="0"/>
        <v>19.715722419558286</v>
      </c>
      <c r="F31" s="15">
        <f t="shared" si="3"/>
        <v>7.1966989950889495</v>
      </c>
      <c r="G31" s="14">
        <f t="shared" si="1"/>
        <v>10575.070592800037</v>
      </c>
    </row>
    <row r="32" spans="1:7">
      <c r="B32" s="5" t="s">
        <v>80</v>
      </c>
      <c r="C32" s="14">
        <v>642633.5</v>
      </c>
      <c r="D32" s="14">
        <f t="shared" si="2"/>
        <v>0</v>
      </c>
      <c r="E32" s="15">
        <f t="shared" si="0"/>
        <v>0</v>
      </c>
      <c r="F32" s="15">
        <f t="shared" si="3"/>
        <v>-12.519023424469337</v>
      </c>
      <c r="G32" s="14">
        <f t="shared" si="1"/>
        <v>-8045.1438398487162</v>
      </c>
    </row>
    <row r="33" spans="1:7">
      <c r="B33" s="5" t="s">
        <v>97</v>
      </c>
      <c r="C33" s="14">
        <v>2190333.5</v>
      </c>
      <c r="D33" s="14">
        <f t="shared" si="2"/>
        <v>0</v>
      </c>
      <c r="E33" s="15">
        <f t="shared" si="0"/>
        <v>0</v>
      </c>
      <c r="F33" s="15">
        <f t="shared" si="3"/>
        <v>-12.519023424469337</v>
      </c>
      <c r="G33" s="14">
        <f t="shared" si="1"/>
        <v>-27420.836393899906</v>
      </c>
    </row>
    <row r="34" spans="1:7">
      <c r="B34" s="5" t="s">
        <v>98</v>
      </c>
      <c r="C34" s="14">
        <v>320514.5</v>
      </c>
      <c r="D34" s="14">
        <f t="shared" si="2"/>
        <v>0</v>
      </c>
      <c r="E34" s="15">
        <f t="shared" si="0"/>
        <v>0</v>
      </c>
      <c r="F34" s="15">
        <f t="shared" si="3"/>
        <v>-12.519023424469337</v>
      </c>
      <c r="G34" s="14">
        <f t="shared" si="1"/>
        <v>-4012.5285333820771</v>
      </c>
    </row>
    <row r="35" spans="1:7">
      <c r="B35" s="5" t="s">
        <v>99</v>
      </c>
      <c r="C35" s="14">
        <v>168665.5</v>
      </c>
      <c r="D35" s="14">
        <f t="shared" si="2"/>
        <v>10957.52968</v>
      </c>
      <c r="E35" s="15">
        <f t="shared" si="0"/>
        <v>64.966040357986671</v>
      </c>
      <c r="F35" s="15">
        <f t="shared" si="3"/>
        <v>52.447016933517332</v>
      </c>
      <c r="G35" s="14">
        <f t="shared" si="1"/>
        <v>8846.0023346001672</v>
      </c>
    </row>
    <row r="36" spans="1:7">
      <c r="A36" s="12"/>
      <c r="B36" s="12" t="s">
        <v>100</v>
      </c>
      <c r="C36" s="14">
        <v>46950562</v>
      </c>
      <c r="D36" s="16">
        <f t="shared" si="2"/>
        <v>587775.18546999991</v>
      </c>
      <c r="E36" s="29">
        <f t="shared" si="0"/>
        <v>12.519023424469337</v>
      </c>
      <c r="F36" s="29">
        <f t="shared" si="3"/>
        <v>0</v>
      </c>
      <c r="G36" s="16">
        <f t="shared" si="1"/>
        <v>0</v>
      </c>
    </row>
    <row r="40" spans="1:7">
      <c r="B40" s="6" t="s">
        <v>88</v>
      </c>
    </row>
    <row r="42" spans="1:7">
      <c r="B42" s="5" t="s">
        <v>225</v>
      </c>
      <c r="C42" s="5" t="s">
        <v>261</v>
      </c>
    </row>
    <row r="43" spans="1:7">
      <c r="B43" s="5" t="s">
        <v>66</v>
      </c>
      <c r="C43" s="25">
        <v>204591.87</v>
      </c>
    </row>
    <row r="44" spans="1:7">
      <c r="B44" s="5" t="s">
        <v>67</v>
      </c>
      <c r="C44" s="25">
        <v>0</v>
      </c>
    </row>
    <row r="45" spans="1:7">
      <c r="B45" s="5" t="s">
        <v>68</v>
      </c>
      <c r="C45" s="25">
        <v>16221.8</v>
      </c>
    </row>
    <row r="46" spans="1:7">
      <c r="B46" s="5" t="s">
        <v>69</v>
      </c>
      <c r="C46" s="25">
        <v>0</v>
      </c>
    </row>
    <row r="47" spans="1:7">
      <c r="B47" s="5" t="s">
        <v>70</v>
      </c>
      <c r="C47" s="25">
        <v>76513.958419999995</v>
      </c>
    </row>
    <row r="48" spans="1:7">
      <c r="B48" s="5" t="s">
        <v>71</v>
      </c>
      <c r="C48" s="25">
        <v>3578.5124999999998</v>
      </c>
    </row>
    <row r="49" spans="2:8">
      <c r="B49" s="5" t="s">
        <v>72</v>
      </c>
      <c r="C49" s="25">
        <v>25037.629999999997</v>
      </c>
    </row>
    <row r="50" spans="2:8">
      <c r="B50" s="5" t="s">
        <v>73</v>
      </c>
      <c r="C50" s="25">
        <v>46681.534999999996</v>
      </c>
    </row>
    <row r="51" spans="2:8">
      <c r="B51" s="5" t="s">
        <v>74</v>
      </c>
      <c r="C51" s="25">
        <v>0</v>
      </c>
    </row>
    <row r="52" spans="2:8">
      <c r="B52" s="5" t="s">
        <v>75</v>
      </c>
      <c r="C52" s="25">
        <v>72833.67</v>
      </c>
    </row>
    <row r="53" spans="2:8">
      <c r="B53" s="5" t="s">
        <v>76</v>
      </c>
      <c r="C53" s="25">
        <v>29027.317490000001</v>
      </c>
    </row>
    <row r="54" spans="2:8">
      <c r="B54" s="5" t="s">
        <v>77</v>
      </c>
      <c r="C54" s="25">
        <v>73360.419379999992</v>
      </c>
    </row>
    <row r="55" spans="2:8">
      <c r="B55" s="5" t="s">
        <v>78</v>
      </c>
      <c r="C55" s="25">
        <v>0</v>
      </c>
    </row>
    <row r="56" spans="2:8">
      <c r="B56" s="5" t="s">
        <v>79</v>
      </c>
      <c r="C56" s="25">
        <v>28970.942999999999</v>
      </c>
    </row>
    <row r="57" spans="2:8">
      <c r="B57" s="5" t="s">
        <v>80</v>
      </c>
      <c r="C57" s="25">
        <v>0</v>
      </c>
    </row>
    <row r="58" spans="2:8">
      <c r="B58" s="5" t="s">
        <v>97</v>
      </c>
      <c r="C58" s="25">
        <v>0</v>
      </c>
    </row>
    <row r="59" spans="2:8">
      <c r="B59" s="5" t="s">
        <v>98</v>
      </c>
      <c r="C59" s="25">
        <v>0</v>
      </c>
    </row>
    <row r="60" spans="2:8">
      <c r="B60" s="5" t="s">
        <v>99</v>
      </c>
      <c r="C60" s="25">
        <v>10957.52968</v>
      </c>
    </row>
    <row r="61" spans="2:8">
      <c r="B61" s="12" t="s">
        <v>100</v>
      </c>
      <c r="C61" s="25">
        <v>587775.18546999991</v>
      </c>
    </row>
    <row r="62" spans="2:8">
      <c r="C62" s="25"/>
      <c r="D62" s="25"/>
      <c r="E62" s="25"/>
      <c r="F62" s="25"/>
      <c r="G62" s="25"/>
      <c r="H62" s="25"/>
    </row>
    <row r="63" spans="2:8">
      <c r="C63" s="25"/>
      <c r="D63" s="25"/>
      <c r="E63" s="25"/>
      <c r="F63" s="25"/>
      <c r="G63" s="25"/>
      <c r="H63" s="25"/>
    </row>
    <row r="64" spans="2:8">
      <c r="C64" s="25"/>
      <c r="D64" s="25"/>
      <c r="E64" s="25"/>
      <c r="F64" s="25"/>
      <c r="G64" s="25"/>
      <c r="H64" s="25"/>
    </row>
    <row r="65" spans="3:8">
      <c r="C65" s="25"/>
      <c r="D65" s="25"/>
      <c r="E65" s="25"/>
      <c r="F65" s="25"/>
      <c r="G65" s="25"/>
      <c r="H65" s="25"/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</sheetPr>
  <dimension ref="A2:H38"/>
  <sheetViews>
    <sheetView topLeftCell="A10" zoomScaleNormal="100" zoomScalePageLayoutView="150" workbookViewId="0">
      <selection activeCell="D19" sqref="D19:D37"/>
    </sheetView>
  </sheetViews>
  <sheetFormatPr baseColWidth="10" defaultColWidth="11" defaultRowHeight="12.75"/>
  <cols>
    <col min="1" max="1" width="6.875" style="5" customWidth="1"/>
    <col min="2" max="16384" width="11" style="5"/>
  </cols>
  <sheetData>
    <row r="2" spans="2:8">
      <c r="B2" s="12" t="s">
        <v>42</v>
      </c>
    </row>
    <row r="3" spans="2:8" ht="15.75">
      <c r="B3" s="3" t="s">
        <v>179</v>
      </c>
      <c r="C3" s="26"/>
    </row>
    <row r="5" spans="2:8">
      <c r="B5" s="12" t="s">
        <v>104</v>
      </c>
    </row>
    <row r="6" spans="2:8">
      <c r="B6" s="14">
        <f>G6+G7</f>
        <v>50000</v>
      </c>
      <c r="F6" s="5" t="s">
        <v>158</v>
      </c>
      <c r="G6" s="41">
        <v>30000</v>
      </c>
      <c r="H6" s="5" t="s">
        <v>155</v>
      </c>
    </row>
    <row r="7" spans="2:8">
      <c r="F7" s="5" t="s">
        <v>76</v>
      </c>
      <c r="G7" s="41">
        <v>20000</v>
      </c>
      <c r="H7" s="5" t="s">
        <v>159</v>
      </c>
    </row>
    <row r="8" spans="2:8">
      <c r="B8" s="12" t="s">
        <v>105</v>
      </c>
    </row>
    <row r="9" spans="2:8">
      <c r="B9" s="5" t="s">
        <v>91</v>
      </c>
    </row>
    <row r="11" spans="2:8">
      <c r="B11" s="12" t="s">
        <v>45</v>
      </c>
    </row>
    <row r="12" spans="2:8">
      <c r="B12" s="5" t="s">
        <v>90</v>
      </c>
      <c r="C12" s="5" t="s">
        <v>157</v>
      </c>
    </row>
    <row r="16" spans="2:8">
      <c r="B16" s="5" t="s">
        <v>46</v>
      </c>
      <c r="D16" s="86" t="s">
        <v>216</v>
      </c>
    </row>
    <row r="17" spans="1:7">
      <c r="C17" s="166" t="s">
        <v>110</v>
      </c>
    </row>
    <row r="18" spans="1:7" ht="38.25">
      <c r="A18" s="13"/>
      <c r="B18" s="13"/>
      <c r="C18" s="111" t="s">
        <v>252</v>
      </c>
      <c r="D18" s="13" t="s">
        <v>92</v>
      </c>
      <c r="E18" s="13" t="s">
        <v>93</v>
      </c>
      <c r="F18" s="13" t="s">
        <v>64</v>
      </c>
      <c r="G18" s="13" t="s">
        <v>65</v>
      </c>
    </row>
    <row r="19" spans="1:7">
      <c r="B19" s="5" t="s">
        <v>66</v>
      </c>
      <c r="C19" s="14">
        <v>8421302.5</v>
      </c>
      <c r="D19" s="14"/>
      <c r="E19" s="15">
        <f t="shared" ref="E19:E37" si="0">D19*1000/C19</f>
        <v>0</v>
      </c>
      <c r="F19" s="15">
        <f>E19-$E$37</f>
        <v>-1.0649499786605323</v>
      </c>
      <c r="G19" s="14">
        <f>C19*F19/1000</f>
        <v>-8968.2659176688885</v>
      </c>
    </row>
    <row r="20" spans="1:7">
      <c r="B20" s="5" t="s">
        <v>67</v>
      </c>
      <c r="C20" s="14">
        <v>1336267.5</v>
      </c>
      <c r="D20" s="14">
        <f>G6</f>
        <v>30000</v>
      </c>
      <c r="E20" s="15">
        <f t="shared" si="0"/>
        <v>22.450594660126061</v>
      </c>
      <c r="F20" s="15">
        <f t="shared" ref="F20:F37" si="1">E20-$E$37</f>
        <v>21.385644681465529</v>
      </c>
      <c r="G20" s="14">
        <f t="shared" ref="G20:G37" si="2">C20*F20/1000</f>
        <v>28576.94195439024</v>
      </c>
    </row>
    <row r="21" spans="1:7">
      <c r="B21" s="5" t="s">
        <v>68</v>
      </c>
      <c r="C21" s="14">
        <v>1064960.5</v>
      </c>
      <c r="D21" s="58"/>
      <c r="E21" s="15">
        <f t="shared" si="0"/>
        <v>0</v>
      </c>
      <c r="F21" s="15">
        <f t="shared" si="1"/>
        <v>-1.0649499786605323</v>
      </c>
      <c r="G21" s="14">
        <f t="shared" si="2"/>
        <v>-1134.1296617493099</v>
      </c>
    </row>
    <row r="22" spans="1:7">
      <c r="B22" s="5" t="s">
        <v>69</v>
      </c>
      <c r="C22" s="14">
        <v>1107558</v>
      </c>
      <c r="D22" s="58"/>
      <c r="E22" s="15">
        <f t="shared" si="0"/>
        <v>0</v>
      </c>
      <c r="F22" s="15">
        <f t="shared" si="1"/>
        <v>-1.0649499786605323</v>
      </c>
      <c r="G22" s="14">
        <f t="shared" si="2"/>
        <v>-1179.4938684653018</v>
      </c>
    </row>
    <row r="23" spans="1:7">
      <c r="B23" s="5" t="s">
        <v>70</v>
      </c>
      <c r="C23" s="14">
        <v>2111747</v>
      </c>
      <c r="D23" s="58"/>
      <c r="E23" s="15">
        <f t="shared" si="0"/>
        <v>0</v>
      </c>
      <c r="F23" s="15">
        <f t="shared" si="1"/>
        <v>-1.0649499786605323</v>
      </c>
      <c r="G23" s="14">
        <f t="shared" si="2"/>
        <v>-2248.9049225864428</v>
      </c>
    </row>
    <row r="24" spans="1:7">
      <c r="B24" s="5" t="s">
        <v>71</v>
      </c>
      <c r="C24" s="14">
        <v>590272</v>
      </c>
      <c r="D24" s="58"/>
      <c r="E24" s="15">
        <f t="shared" si="0"/>
        <v>0</v>
      </c>
      <c r="F24" s="15">
        <f t="shared" si="1"/>
        <v>-1.0649499786605323</v>
      </c>
      <c r="G24" s="14">
        <f t="shared" si="2"/>
        <v>-628.61015380390972</v>
      </c>
    </row>
    <row r="25" spans="1:7">
      <c r="B25" s="5" t="s">
        <v>72</v>
      </c>
      <c r="C25" s="14">
        <v>2507332.5</v>
      </c>
      <c r="D25" s="58"/>
      <c r="E25" s="15">
        <f t="shared" si="0"/>
        <v>0</v>
      </c>
      <c r="F25" s="15">
        <f t="shared" si="1"/>
        <v>-1.0649499786605323</v>
      </c>
      <c r="G25" s="14">
        <f t="shared" si="2"/>
        <v>-2670.1836923698593</v>
      </c>
    </row>
    <row r="26" spans="1:7">
      <c r="B26" s="5" t="s">
        <v>73</v>
      </c>
      <c r="C26" s="14">
        <v>2089804.5</v>
      </c>
      <c r="D26" s="58"/>
      <c r="E26" s="15">
        <f t="shared" si="0"/>
        <v>0</v>
      </c>
      <c r="F26" s="15">
        <f t="shared" si="1"/>
        <v>-1.0649499786605323</v>
      </c>
      <c r="G26" s="14">
        <f t="shared" si="2"/>
        <v>-2225.5372576796844</v>
      </c>
    </row>
    <row r="27" spans="1:7">
      <c r="B27" s="5" t="s">
        <v>74</v>
      </c>
      <c r="C27" s="14">
        <v>7536276.5</v>
      </c>
      <c r="D27" s="58"/>
      <c r="E27" s="15">
        <f t="shared" si="0"/>
        <v>0</v>
      </c>
      <c r="F27" s="15">
        <f t="shared" si="1"/>
        <v>-1.0649499786605323</v>
      </c>
      <c r="G27" s="14">
        <f t="shared" si="2"/>
        <v>-8025.757497854871</v>
      </c>
    </row>
    <row r="28" spans="1:7">
      <c r="B28" s="5" t="s">
        <v>75</v>
      </c>
      <c r="C28" s="14">
        <v>5059329.5</v>
      </c>
      <c r="D28" s="58"/>
      <c r="E28" s="15">
        <f t="shared" si="0"/>
        <v>0</v>
      </c>
      <c r="F28" s="15">
        <f t="shared" si="1"/>
        <v>-1.0649499786605323</v>
      </c>
      <c r="G28" s="14">
        <f t="shared" si="2"/>
        <v>-5387.9328430616015</v>
      </c>
    </row>
    <row r="29" spans="1:7">
      <c r="B29" s="5" t="s">
        <v>76</v>
      </c>
      <c r="C29" s="14">
        <v>1101818</v>
      </c>
      <c r="D29" s="14">
        <f>G7</f>
        <v>20000</v>
      </c>
      <c r="E29" s="15">
        <f t="shared" si="0"/>
        <v>18.151818176867685</v>
      </c>
      <c r="F29" s="15">
        <f t="shared" si="1"/>
        <v>17.086868198207153</v>
      </c>
      <c r="G29" s="14">
        <f t="shared" si="2"/>
        <v>18826.61894441221</v>
      </c>
    </row>
    <row r="30" spans="1:7">
      <c r="B30" s="5" t="s">
        <v>77</v>
      </c>
      <c r="C30" s="14">
        <v>2757317.5</v>
      </c>
      <c r="D30" s="58"/>
      <c r="E30" s="15">
        <f t="shared" si="0"/>
        <v>0</v>
      </c>
      <c r="F30" s="15">
        <f t="shared" si="1"/>
        <v>-1.0649499786605323</v>
      </c>
      <c r="G30" s="14">
        <f t="shared" si="2"/>
        <v>-2936.4052127853124</v>
      </c>
    </row>
    <row r="31" spans="1:7">
      <c r="B31" s="5" t="s">
        <v>78</v>
      </c>
      <c r="C31" s="14">
        <v>6474995.5</v>
      </c>
      <c r="D31" s="58"/>
      <c r="E31" s="15">
        <f t="shared" si="0"/>
        <v>0</v>
      </c>
      <c r="F31" s="15">
        <f t="shared" si="1"/>
        <v>-1.0649499786605323</v>
      </c>
      <c r="G31" s="14">
        <f t="shared" si="2"/>
        <v>-6895.5463195520424</v>
      </c>
    </row>
    <row r="32" spans="1:7">
      <c r="B32" s="5" t="s">
        <v>79</v>
      </c>
      <c r="C32" s="14">
        <v>1469433.5</v>
      </c>
      <c r="D32" s="58"/>
      <c r="E32" s="15">
        <f t="shared" si="0"/>
        <v>0</v>
      </c>
      <c r="F32" s="15">
        <f t="shared" si="1"/>
        <v>-1.0649499786605323</v>
      </c>
      <c r="G32" s="14">
        <f t="shared" si="2"/>
        <v>-1564.8731744680713</v>
      </c>
    </row>
    <row r="33" spans="1:7">
      <c r="B33" s="5" t="s">
        <v>80</v>
      </c>
      <c r="C33" s="14">
        <v>642633.5</v>
      </c>
      <c r="D33" s="58"/>
      <c r="E33" s="15">
        <f t="shared" si="0"/>
        <v>0</v>
      </c>
      <c r="F33" s="15">
        <f t="shared" si="1"/>
        <v>-1.0649499786605323</v>
      </c>
      <c r="G33" s="14">
        <f t="shared" si="2"/>
        <v>-684.37253211154325</v>
      </c>
    </row>
    <row r="34" spans="1:7">
      <c r="B34" s="5" t="s">
        <v>97</v>
      </c>
      <c r="C34" s="14">
        <v>2190333.5</v>
      </c>
      <c r="D34" s="58"/>
      <c r="E34" s="15">
        <f t="shared" si="0"/>
        <v>0</v>
      </c>
      <c r="F34" s="15">
        <f t="shared" si="1"/>
        <v>-1.0649499786605323</v>
      </c>
      <c r="G34" s="14">
        <f t="shared" si="2"/>
        <v>-2332.5956140844492</v>
      </c>
    </row>
    <row r="35" spans="1:7">
      <c r="B35" s="5" t="s">
        <v>98</v>
      </c>
      <c r="C35" s="14">
        <v>320514.5</v>
      </c>
      <c r="D35" s="58"/>
      <c r="E35" s="15">
        <f t="shared" si="0"/>
        <v>0</v>
      </c>
      <c r="F35" s="15">
        <f t="shared" si="1"/>
        <v>-1.0649499786605323</v>
      </c>
      <c r="G35" s="14">
        <f t="shared" si="2"/>
        <v>-341.33190993539114</v>
      </c>
    </row>
    <row r="36" spans="1:7">
      <c r="B36" s="5" t="s">
        <v>99</v>
      </c>
      <c r="C36" s="14">
        <v>168665.5</v>
      </c>
      <c r="D36" s="58"/>
      <c r="E36" s="15">
        <f t="shared" si="0"/>
        <v>0</v>
      </c>
      <c r="F36" s="15">
        <f t="shared" si="1"/>
        <v>-1.0649499786605323</v>
      </c>
      <c r="G36" s="14">
        <f t="shared" si="2"/>
        <v>-179.62032062576802</v>
      </c>
    </row>
    <row r="37" spans="1:7">
      <c r="A37" s="12"/>
      <c r="B37" s="12" t="s">
        <v>100</v>
      </c>
      <c r="C37" s="14">
        <v>46950562</v>
      </c>
      <c r="D37" s="16">
        <f>SUM(D19:D36)</f>
        <v>50000</v>
      </c>
      <c r="E37" s="29">
        <f t="shared" si="0"/>
        <v>1.0649499786605323</v>
      </c>
      <c r="F37" s="29">
        <f t="shared" si="1"/>
        <v>0</v>
      </c>
      <c r="G37" s="16">
        <f t="shared" si="2"/>
        <v>0</v>
      </c>
    </row>
    <row r="38" spans="1:7">
      <c r="E38" s="14"/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</sheetPr>
  <dimension ref="A2:G38"/>
  <sheetViews>
    <sheetView topLeftCell="A11" workbookViewId="0">
      <selection activeCell="D20" sqref="D20:D38"/>
    </sheetView>
  </sheetViews>
  <sheetFormatPr baseColWidth="10" defaultColWidth="11" defaultRowHeight="12.75"/>
  <cols>
    <col min="1" max="3" width="11" style="5"/>
    <col min="4" max="4" width="15.875" style="5" customWidth="1"/>
    <col min="5" max="16384" width="11" style="5"/>
  </cols>
  <sheetData>
    <row r="2" spans="2:3">
      <c r="B2" s="5" t="s">
        <v>42</v>
      </c>
    </row>
    <row r="3" spans="2:3">
      <c r="B3" s="5" t="s">
        <v>103</v>
      </c>
      <c r="C3" s="14"/>
    </row>
    <row r="5" spans="2:3">
      <c r="B5" s="5" t="s">
        <v>104</v>
      </c>
    </row>
    <row r="6" spans="2:3">
      <c r="B6" s="14">
        <f>D38</f>
        <v>115280.56638713366</v>
      </c>
    </row>
    <row r="7" spans="2:3">
      <c r="B7" s="14"/>
    </row>
    <row r="8" spans="2:3">
      <c r="B8" s="5" t="s">
        <v>105</v>
      </c>
    </row>
    <row r="9" spans="2:3">
      <c r="B9" s="5" t="s">
        <v>89</v>
      </c>
    </row>
    <row r="10" spans="2:3">
      <c r="B10" s="5" t="s">
        <v>86</v>
      </c>
    </row>
    <row r="12" spans="2:3">
      <c r="B12" s="5" t="s">
        <v>45</v>
      </c>
    </row>
    <row r="13" spans="2:3">
      <c r="B13" s="5" t="s">
        <v>37</v>
      </c>
    </row>
    <row r="14" spans="2:3">
      <c r="B14" s="5" t="s">
        <v>38</v>
      </c>
    </row>
    <row r="15" spans="2:3">
      <c r="B15" s="5" t="s">
        <v>39</v>
      </c>
    </row>
    <row r="17" spans="1:7">
      <c r="B17" s="5" t="s">
        <v>46</v>
      </c>
      <c r="D17" s="86" t="s">
        <v>216</v>
      </c>
    </row>
    <row r="18" spans="1:7">
      <c r="C18" s="166" t="s">
        <v>110</v>
      </c>
      <c r="D18" s="110" t="s">
        <v>214</v>
      </c>
    </row>
    <row r="19" spans="1:7" ht="38.25">
      <c r="A19" s="14"/>
      <c r="B19" s="14"/>
      <c r="C19" s="183" t="s">
        <v>252</v>
      </c>
      <c r="D19" s="183" t="s">
        <v>40</v>
      </c>
      <c r="E19" s="39" t="s">
        <v>93</v>
      </c>
      <c r="F19" s="39" t="s">
        <v>64</v>
      </c>
      <c r="G19" s="39" t="s">
        <v>65</v>
      </c>
    </row>
    <row r="20" spans="1:7">
      <c r="B20" s="5" t="s">
        <v>66</v>
      </c>
      <c r="C20" s="14">
        <v>8421302.5</v>
      </c>
      <c r="D20" s="14">
        <v>0</v>
      </c>
      <c r="E20" s="15">
        <f t="shared" ref="E20:E38" si="0">D20*1000/C20</f>
        <v>0</v>
      </c>
      <c r="F20" s="15">
        <f>E20-E$38</f>
        <v>-2.4553607342790413</v>
      </c>
      <c r="G20" s="14">
        <f t="shared" ref="G20:G38" si="1">F20*C20/1000</f>
        <v>-20677.33548998593</v>
      </c>
    </row>
    <row r="21" spans="1:7">
      <c r="B21" s="5" t="s">
        <v>67</v>
      </c>
      <c r="C21" s="14">
        <v>1336267.5</v>
      </c>
      <c r="D21" s="14">
        <v>0</v>
      </c>
      <c r="E21" s="15">
        <f t="shared" si="0"/>
        <v>0</v>
      </c>
      <c r="F21" s="15">
        <f t="shared" ref="F21:F38" si="2">E21-E$38</f>
        <v>-2.4553607342790413</v>
      </c>
      <c r="G21" s="14">
        <f t="shared" si="1"/>
        <v>-3281.018749993219</v>
      </c>
    </row>
    <row r="22" spans="1:7">
      <c r="B22" s="5" t="s">
        <v>68</v>
      </c>
      <c r="C22" s="14">
        <v>1064960.5</v>
      </c>
      <c r="D22" s="14">
        <v>0</v>
      </c>
      <c r="E22" s="15">
        <f t="shared" si="0"/>
        <v>0</v>
      </c>
      <c r="F22" s="15">
        <f t="shared" si="2"/>
        <v>-2.4553607342790413</v>
      </c>
      <c r="G22" s="14">
        <f t="shared" si="1"/>
        <v>-2614.8621952581752</v>
      </c>
    </row>
    <row r="23" spans="1:7">
      <c r="B23" s="5" t="s">
        <v>69</v>
      </c>
      <c r="C23" s="14">
        <v>1107558</v>
      </c>
      <c r="D23" s="14">
        <v>0</v>
      </c>
      <c r="E23" s="15">
        <f t="shared" si="0"/>
        <v>0</v>
      </c>
      <c r="F23" s="15">
        <f t="shared" si="2"/>
        <v>-2.4553607342790413</v>
      </c>
      <c r="G23" s="14">
        <f t="shared" si="1"/>
        <v>-2719.4544241366266</v>
      </c>
    </row>
    <row r="24" spans="1:7">
      <c r="B24" s="5" t="s">
        <v>70</v>
      </c>
      <c r="C24" s="14">
        <v>2111747</v>
      </c>
      <c r="D24" s="14">
        <v>115280.56638713366</v>
      </c>
      <c r="E24" s="15">
        <f t="shared" si="0"/>
        <v>54.590140953027827</v>
      </c>
      <c r="F24" s="15">
        <f t="shared" si="2"/>
        <v>52.134780218748787</v>
      </c>
      <c r="G24" s="14">
        <f t="shared" si="1"/>
        <v>110095.46572260209</v>
      </c>
    </row>
    <row r="25" spans="1:7">
      <c r="B25" s="5" t="s">
        <v>71</v>
      </c>
      <c r="C25" s="14">
        <v>590272</v>
      </c>
      <c r="D25" s="14">
        <v>0</v>
      </c>
      <c r="E25" s="15">
        <f t="shared" si="0"/>
        <v>0</v>
      </c>
      <c r="F25" s="15">
        <f t="shared" si="2"/>
        <v>-2.4553607342790413</v>
      </c>
      <c r="G25" s="14">
        <f t="shared" si="1"/>
        <v>-1449.3306913443582</v>
      </c>
    </row>
    <row r="26" spans="1:7">
      <c r="B26" s="5" t="s">
        <v>72</v>
      </c>
      <c r="C26" s="14">
        <v>2507332.5</v>
      </c>
      <c r="D26" s="14">
        <v>0</v>
      </c>
      <c r="E26" s="15">
        <f t="shared" si="0"/>
        <v>0</v>
      </c>
      <c r="F26" s="15">
        <f t="shared" si="2"/>
        <v>-2.4553607342790413</v>
      </c>
      <c r="G26" s="14">
        <f t="shared" si="1"/>
        <v>-6156.4057682817047</v>
      </c>
    </row>
    <row r="27" spans="1:7">
      <c r="B27" s="5" t="s">
        <v>73</v>
      </c>
      <c r="C27" s="14">
        <v>2089804.5</v>
      </c>
      <c r="D27" s="14">
        <v>0</v>
      </c>
      <c r="E27" s="15">
        <f t="shared" si="0"/>
        <v>0</v>
      </c>
      <c r="F27" s="15">
        <f t="shared" si="2"/>
        <v>-2.4553607342790413</v>
      </c>
      <c r="G27" s="14">
        <f t="shared" si="1"/>
        <v>-5131.2239116196442</v>
      </c>
    </row>
    <row r="28" spans="1:7">
      <c r="B28" s="5" t="s">
        <v>74</v>
      </c>
      <c r="C28" s="14">
        <v>7536276.5</v>
      </c>
      <c r="D28" s="14">
        <v>0</v>
      </c>
      <c r="E28" s="15">
        <f t="shared" si="0"/>
        <v>0</v>
      </c>
      <c r="F28" s="15">
        <f t="shared" si="2"/>
        <v>-2.4553607342790413</v>
      </c>
      <c r="G28" s="14">
        <f t="shared" si="1"/>
        <v>-18504.277400769883</v>
      </c>
    </row>
    <row r="29" spans="1:7">
      <c r="B29" s="5" t="s">
        <v>75</v>
      </c>
      <c r="C29" s="14">
        <v>5059329.5</v>
      </c>
      <c r="D29" s="14">
        <v>0</v>
      </c>
      <c r="E29" s="15">
        <f t="shared" si="0"/>
        <v>0</v>
      </c>
      <c r="F29" s="15">
        <f t="shared" si="2"/>
        <v>-2.4553607342790413</v>
      </c>
      <c r="G29" s="14">
        <f t="shared" si="1"/>
        <v>-12422.478996079615</v>
      </c>
    </row>
    <row r="30" spans="1:7">
      <c r="B30" s="5" t="s">
        <v>76</v>
      </c>
      <c r="C30" s="14">
        <v>1101818</v>
      </c>
      <c r="D30" s="14">
        <v>0</v>
      </c>
      <c r="E30" s="15">
        <f t="shared" si="0"/>
        <v>0</v>
      </c>
      <c r="F30" s="15">
        <f t="shared" si="2"/>
        <v>-2.4553607342790413</v>
      </c>
      <c r="G30" s="14">
        <f t="shared" si="1"/>
        <v>-2705.3606535218646</v>
      </c>
    </row>
    <row r="31" spans="1:7">
      <c r="B31" s="5" t="s">
        <v>77</v>
      </c>
      <c r="C31" s="14">
        <v>2757317.5</v>
      </c>
      <c r="D31" s="14">
        <v>0</v>
      </c>
      <c r="E31" s="15">
        <f t="shared" si="0"/>
        <v>0</v>
      </c>
      <c r="F31" s="15">
        <f t="shared" si="2"/>
        <v>-2.4553607342790413</v>
      </c>
      <c r="G31" s="14">
        <f t="shared" si="1"/>
        <v>-6770.2091214404509</v>
      </c>
    </row>
    <row r="32" spans="1:7">
      <c r="B32" s="5" t="s">
        <v>78</v>
      </c>
      <c r="C32" s="14">
        <v>6474995.5</v>
      </c>
      <c r="D32" s="14">
        <v>0</v>
      </c>
      <c r="E32" s="15">
        <f t="shared" si="0"/>
        <v>0</v>
      </c>
      <c r="F32" s="15">
        <f t="shared" si="2"/>
        <v>-2.4553607342790413</v>
      </c>
      <c r="G32" s="14">
        <f t="shared" si="1"/>
        <v>-15898.449705333489</v>
      </c>
    </row>
    <row r="33" spans="2:7">
      <c r="B33" s="5" t="s">
        <v>79</v>
      </c>
      <c r="C33" s="14">
        <v>1469433.5</v>
      </c>
      <c r="D33" s="14">
        <v>0</v>
      </c>
      <c r="E33" s="15">
        <f t="shared" si="0"/>
        <v>0</v>
      </c>
      <c r="F33" s="15">
        <f t="shared" si="2"/>
        <v>-2.4553607342790413</v>
      </c>
      <c r="G33" s="14">
        <f t="shared" si="1"/>
        <v>-3607.9893175342218</v>
      </c>
    </row>
    <row r="34" spans="2:7">
      <c r="B34" s="5" t="s">
        <v>80</v>
      </c>
      <c r="C34" s="14">
        <v>642633.5</v>
      </c>
      <c r="D34" s="14"/>
      <c r="E34" s="15">
        <f t="shared" si="0"/>
        <v>0</v>
      </c>
      <c r="F34" s="15">
        <f t="shared" si="2"/>
        <v>-2.4553607342790413</v>
      </c>
      <c r="G34" s="14">
        <f t="shared" si="1"/>
        <v>-1577.8970624323103</v>
      </c>
    </row>
    <row r="35" spans="2:7">
      <c r="B35" s="5" t="s">
        <v>97</v>
      </c>
      <c r="C35" s="14">
        <v>2190333.5</v>
      </c>
      <c r="D35" s="14"/>
      <c r="E35" s="15">
        <f t="shared" si="0"/>
        <v>0</v>
      </c>
      <c r="F35" s="15">
        <f t="shared" si="2"/>
        <v>-2.4553607342790413</v>
      </c>
      <c r="G35" s="14">
        <f t="shared" si="1"/>
        <v>-5378.0588708759824</v>
      </c>
    </row>
    <row r="36" spans="2:7">
      <c r="B36" s="5" t="s">
        <v>98</v>
      </c>
      <c r="C36" s="14">
        <v>320514.5</v>
      </c>
      <c r="D36" s="14">
        <v>0</v>
      </c>
      <c r="E36" s="15">
        <f t="shared" si="0"/>
        <v>0</v>
      </c>
      <c r="F36" s="15">
        <f t="shared" si="2"/>
        <v>-2.4553607342790413</v>
      </c>
      <c r="G36" s="14">
        <f t="shared" si="1"/>
        <v>-786.97871806707974</v>
      </c>
    </row>
    <row r="37" spans="2:7">
      <c r="B37" s="5" t="s">
        <v>99</v>
      </c>
      <c r="C37" s="14">
        <v>168665.5</v>
      </c>
      <c r="D37" s="14">
        <v>0</v>
      </c>
      <c r="E37" s="15">
        <f t="shared" si="0"/>
        <v>0</v>
      </c>
      <c r="F37" s="15">
        <f t="shared" si="2"/>
        <v>-2.4553607342790413</v>
      </c>
      <c r="G37" s="14">
        <f t="shared" si="1"/>
        <v>-414.13464592754167</v>
      </c>
    </row>
    <row r="38" spans="2:7">
      <c r="B38" s="5" t="s">
        <v>100</v>
      </c>
      <c r="C38" s="14">
        <v>46950562</v>
      </c>
      <c r="D38" s="14">
        <v>115280.56638713366</v>
      </c>
      <c r="E38" s="15">
        <f t="shared" si="0"/>
        <v>2.4553607342790413</v>
      </c>
      <c r="F38" s="15">
        <f t="shared" si="2"/>
        <v>0</v>
      </c>
      <c r="G38" s="14">
        <f t="shared" si="1"/>
        <v>0</v>
      </c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</sheetPr>
  <dimension ref="A2:G38"/>
  <sheetViews>
    <sheetView topLeftCell="C11" workbookViewId="0">
      <selection activeCell="D20" sqref="D20:D38"/>
    </sheetView>
  </sheetViews>
  <sheetFormatPr baseColWidth="10" defaultColWidth="11" defaultRowHeight="12.75"/>
  <cols>
    <col min="1" max="1" width="3" style="5" customWidth="1"/>
    <col min="2" max="2" width="18.625" style="5" customWidth="1"/>
    <col min="3" max="3" width="11" style="5"/>
    <col min="4" max="4" width="20.125" style="5" customWidth="1"/>
    <col min="5" max="16384" width="11" style="5"/>
  </cols>
  <sheetData>
    <row r="2" spans="2:3">
      <c r="B2" s="12" t="s">
        <v>42</v>
      </c>
    </row>
    <row r="3" spans="2:3">
      <c r="B3" s="5" t="s">
        <v>41</v>
      </c>
      <c r="C3" s="81"/>
    </row>
    <row r="5" spans="2:3">
      <c r="B5" s="12" t="s">
        <v>104</v>
      </c>
    </row>
    <row r="6" spans="2:3">
      <c r="B6" s="14">
        <f>D38</f>
        <v>29844.212719355735</v>
      </c>
    </row>
    <row r="7" spans="2:3" ht="15.75">
      <c r="B7" s="26"/>
    </row>
    <row r="8" spans="2:3">
      <c r="B8" s="12" t="s">
        <v>105</v>
      </c>
    </row>
    <row r="9" spans="2:3">
      <c r="B9" s="5" t="s">
        <v>89</v>
      </c>
    </row>
    <row r="10" spans="2:3">
      <c r="B10" s="5" t="s">
        <v>86</v>
      </c>
    </row>
    <row r="12" spans="2:3">
      <c r="B12" s="12" t="s">
        <v>45</v>
      </c>
    </row>
    <row r="13" spans="2:3">
      <c r="B13" s="5" t="s">
        <v>37</v>
      </c>
    </row>
    <row r="14" spans="2:3">
      <c r="B14" s="5" t="s">
        <v>38</v>
      </c>
    </row>
    <row r="15" spans="2:3">
      <c r="B15" s="5" t="s">
        <v>39</v>
      </c>
    </row>
    <row r="17" spans="1:7">
      <c r="B17" s="5" t="s">
        <v>46</v>
      </c>
      <c r="D17" s="86" t="s">
        <v>216</v>
      </c>
    </row>
    <row r="18" spans="1:7">
      <c r="C18" s="166" t="s">
        <v>110</v>
      </c>
      <c r="D18" s="110" t="s">
        <v>215</v>
      </c>
    </row>
    <row r="19" spans="1:7" ht="38.25">
      <c r="A19" s="13"/>
      <c r="B19" s="13"/>
      <c r="C19" s="111" t="s">
        <v>252</v>
      </c>
      <c r="D19" s="111" t="s">
        <v>40</v>
      </c>
      <c r="E19" s="13" t="s">
        <v>93</v>
      </c>
      <c r="F19" s="13" t="s">
        <v>64</v>
      </c>
      <c r="G19" s="13" t="s">
        <v>65</v>
      </c>
    </row>
    <row r="20" spans="1:7">
      <c r="B20" s="5" t="s">
        <v>66</v>
      </c>
      <c r="C20" s="14">
        <v>8421302.5</v>
      </c>
      <c r="D20" s="14">
        <v>0</v>
      </c>
      <c r="E20" s="15">
        <f t="shared" ref="E20:E38" si="0">D20*1000/C20</f>
        <v>0</v>
      </c>
      <c r="F20" s="15">
        <f>E20-$E$38</f>
        <v>-0.63565187397236556</v>
      </c>
      <c r="G20" s="14">
        <f>C20*F20/1000</f>
        <v>-5353.0167154131668</v>
      </c>
    </row>
    <row r="21" spans="1:7">
      <c r="B21" s="5" t="s">
        <v>67</v>
      </c>
      <c r="C21" s="14">
        <v>1336267.5</v>
      </c>
      <c r="D21" s="14">
        <v>0</v>
      </c>
      <c r="E21" s="15">
        <f t="shared" si="0"/>
        <v>0</v>
      </c>
      <c r="F21" s="15">
        <f t="shared" ref="F21:F38" si="1">E21-$E$38</f>
        <v>-0.63565187397236556</v>
      </c>
      <c r="G21" s="14">
        <f t="shared" ref="G21:G38" si="2">C21*F21/1000</f>
        <v>-849.40094050336802</v>
      </c>
    </row>
    <row r="22" spans="1:7">
      <c r="B22" s="5" t="s">
        <v>68</v>
      </c>
      <c r="C22" s="14">
        <v>1064960.5</v>
      </c>
      <c r="D22" s="14">
        <v>0</v>
      </c>
      <c r="E22" s="15">
        <f t="shared" si="0"/>
        <v>0</v>
      </c>
      <c r="F22" s="15">
        <f t="shared" si="1"/>
        <v>-0.63565187397236556</v>
      </c>
      <c r="G22" s="14">
        <f t="shared" si="2"/>
        <v>-676.94413753154743</v>
      </c>
    </row>
    <row r="23" spans="1:7">
      <c r="B23" s="5" t="s">
        <v>69</v>
      </c>
      <c r="C23" s="14">
        <v>1107558</v>
      </c>
      <c r="D23" s="14">
        <v>0</v>
      </c>
      <c r="E23" s="15">
        <f t="shared" si="0"/>
        <v>0</v>
      </c>
      <c r="F23" s="15">
        <f t="shared" si="1"/>
        <v>-0.63565187397236556</v>
      </c>
      <c r="G23" s="14">
        <f t="shared" si="2"/>
        <v>-704.02131823308525</v>
      </c>
    </row>
    <row r="24" spans="1:7">
      <c r="B24" s="5" t="s">
        <v>70</v>
      </c>
      <c r="C24" s="14">
        <v>2111747</v>
      </c>
      <c r="D24" s="14">
        <v>29844.212719355735</v>
      </c>
      <c r="E24" s="15">
        <f t="shared" si="0"/>
        <v>14.132475490366856</v>
      </c>
      <c r="F24" s="15">
        <f t="shared" si="1"/>
        <v>13.49682361639449</v>
      </c>
      <c r="G24" s="14">
        <f t="shared" si="2"/>
        <v>28501.876781450217</v>
      </c>
    </row>
    <row r="25" spans="1:7">
      <c r="B25" s="5" t="s">
        <v>71</v>
      </c>
      <c r="C25" s="14">
        <v>590272</v>
      </c>
      <c r="D25" s="14">
        <v>0</v>
      </c>
      <c r="E25" s="15">
        <f t="shared" si="0"/>
        <v>0</v>
      </c>
      <c r="F25" s="15">
        <f t="shared" si="1"/>
        <v>-0.63565187397236556</v>
      </c>
      <c r="G25" s="14">
        <f t="shared" si="2"/>
        <v>-375.20750295341617</v>
      </c>
    </row>
    <row r="26" spans="1:7">
      <c r="B26" s="5" t="s">
        <v>72</v>
      </c>
      <c r="C26" s="14">
        <v>2507332.5</v>
      </c>
      <c r="D26" s="14">
        <v>0</v>
      </c>
      <c r="E26" s="15">
        <f t="shared" si="0"/>
        <v>0</v>
      </c>
      <c r="F26" s="15">
        <f t="shared" si="1"/>
        <v>-0.63565187397236556</v>
      </c>
      <c r="G26" s="14">
        <f t="shared" si="2"/>
        <v>-1593.7906022968161</v>
      </c>
    </row>
    <row r="27" spans="1:7">
      <c r="B27" s="5" t="s">
        <v>73</v>
      </c>
      <c r="C27" s="14">
        <v>2089804.5</v>
      </c>
      <c r="D27" s="14">
        <v>0</v>
      </c>
      <c r="E27" s="15">
        <f t="shared" si="0"/>
        <v>0</v>
      </c>
      <c r="F27" s="15">
        <f t="shared" si="1"/>
        <v>-0.63565187397236556</v>
      </c>
      <c r="G27" s="14">
        <f t="shared" si="2"/>
        <v>-1328.3881466608825</v>
      </c>
    </row>
    <row r="28" spans="1:7">
      <c r="B28" s="5" t="s">
        <v>74</v>
      </c>
      <c r="C28" s="14">
        <v>7536276.5</v>
      </c>
      <c r="D28" s="14">
        <v>0</v>
      </c>
      <c r="E28" s="15">
        <f t="shared" si="0"/>
        <v>0</v>
      </c>
      <c r="F28" s="15">
        <f t="shared" si="1"/>
        <v>-0.63565187397236556</v>
      </c>
      <c r="G28" s="14">
        <f t="shared" si="2"/>
        <v>-4790.4482799989</v>
      </c>
    </row>
    <row r="29" spans="1:7">
      <c r="B29" s="5" t="s">
        <v>75</v>
      </c>
      <c r="C29" s="14">
        <v>5059329.5</v>
      </c>
      <c r="D29" s="14">
        <v>0</v>
      </c>
      <c r="E29" s="15">
        <f t="shared" si="0"/>
        <v>0</v>
      </c>
      <c r="F29" s="15">
        <f t="shared" si="1"/>
        <v>-0.63565187397236556</v>
      </c>
      <c r="G29" s="14">
        <f t="shared" si="2"/>
        <v>-3215.9722777186712</v>
      </c>
    </row>
    <row r="30" spans="1:7">
      <c r="B30" s="5" t="s">
        <v>76</v>
      </c>
      <c r="C30" s="14">
        <v>1101818</v>
      </c>
      <c r="D30" s="14">
        <v>0</v>
      </c>
      <c r="E30" s="15">
        <f t="shared" si="0"/>
        <v>0</v>
      </c>
      <c r="F30" s="15">
        <f t="shared" si="1"/>
        <v>-0.63565187397236556</v>
      </c>
      <c r="G30" s="14">
        <f t="shared" si="2"/>
        <v>-700.37267647648378</v>
      </c>
    </row>
    <row r="31" spans="1:7">
      <c r="B31" s="5" t="s">
        <v>77</v>
      </c>
      <c r="C31" s="14">
        <v>2757317.5</v>
      </c>
      <c r="D31" s="14">
        <v>0</v>
      </c>
      <c r="E31" s="15">
        <f t="shared" si="0"/>
        <v>0</v>
      </c>
      <c r="F31" s="15">
        <f t="shared" si="1"/>
        <v>-0.63565187397236556</v>
      </c>
      <c r="G31" s="14">
        <f t="shared" si="2"/>
        <v>-1752.6940360117981</v>
      </c>
    </row>
    <row r="32" spans="1:7">
      <c r="B32" s="5" t="s">
        <v>78</v>
      </c>
      <c r="C32" s="14">
        <v>6474995.5</v>
      </c>
      <c r="D32" s="14">
        <v>0</v>
      </c>
      <c r="E32" s="15">
        <f t="shared" si="0"/>
        <v>0</v>
      </c>
      <c r="F32" s="15">
        <f t="shared" si="1"/>
        <v>-0.63565187397236556</v>
      </c>
      <c r="G32" s="14">
        <f t="shared" si="2"/>
        <v>-4115.8430235376336</v>
      </c>
    </row>
    <row r="33" spans="1:7">
      <c r="B33" s="5" t="s">
        <v>79</v>
      </c>
      <c r="C33" s="14">
        <v>1469433.5</v>
      </c>
      <c r="D33" s="14">
        <v>0</v>
      </c>
      <c r="E33" s="15">
        <f t="shared" si="0"/>
        <v>0</v>
      </c>
      <c r="F33" s="15">
        <f t="shared" si="1"/>
        <v>-0.63565187397236556</v>
      </c>
      <c r="G33" s="14">
        <f t="shared" si="2"/>
        <v>-934.04815795277204</v>
      </c>
    </row>
    <row r="34" spans="1:7">
      <c r="B34" s="5" t="s">
        <v>80</v>
      </c>
      <c r="C34" s="14">
        <v>642633.5</v>
      </c>
      <c r="D34" s="14">
        <v>0</v>
      </c>
      <c r="E34" s="15">
        <f t="shared" si="0"/>
        <v>0</v>
      </c>
      <c r="F34" s="15">
        <f t="shared" si="1"/>
        <v>-0.63565187397236556</v>
      </c>
      <c r="G34" s="14">
        <f t="shared" si="2"/>
        <v>-408.49118855242017</v>
      </c>
    </row>
    <row r="35" spans="1:7">
      <c r="B35" s="5" t="s">
        <v>97</v>
      </c>
      <c r="C35" s="14">
        <v>2190333.5</v>
      </c>
      <c r="D35" s="14">
        <v>0</v>
      </c>
      <c r="E35" s="15">
        <f t="shared" si="0"/>
        <v>0</v>
      </c>
      <c r="F35" s="15">
        <f t="shared" si="1"/>
        <v>-0.63565187397236556</v>
      </c>
      <c r="G35" s="14">
        <f t="shared" si="2"/>
        <v>-1392.2895938994502</v>
      </c>
    </row>
    <row r="36" spans="1:7">
      <c r="B36" s="5" t="s">
        <v>98</v>
      </c>
      <c r="C36" s="14">
        <v>320514.5</v>
      </c>
      <c r="D36" s="14">
        <v>0</v>
      </c>
      <c r="E36" s="15">
        <f t="shared" si="0"/>
        <v>0</v>
      </c>
      <c r="F36" s="15">
        <f t="shared" si="1"/>
        <v>-0.63565187397236556</v>
      </c>
      <c r="G36" s="14">
        <f t="shared" si="2"/>
        <v>-203.73564256031577</v>
      </c>
    </row>
    <row r="37" spans="1:7">
      <c r="B37" s="5" t="s">
        <v>99</v>
      </c>
      <c r="C37" s="14">
        <v>168665.5</v>
      </c>
      <c r="D37" s="14">
        <v>0</v>
      </c>
      <c r="E37" s="15">
        <f t="shared" si="0"/>
        <v>0</v>
      </c>
      <c r="F37" s="15">
        <f t="shared" si="1"/>
        <v>-0.63565187397236556</v>
      </c>
      <c r="G37" s="14">
        <f t="shared" si="2"/>
        <v>-107.21254114948601</v>
      </c>
    </row>
    <row r="38" spans="1:7">
      <c r="A38" s="12"/>
      <c r="B38" s="12" t="s">
        <v>100</v>
      </c>
      <c r="C38" s="14">
        <v>46950562</v>
      </c>
      <c r="D38" s="16">
        <v>29844.212719355735</v>
      </c>
      <c r="E38" s="15">
        <f t="shared" si="0"/>
        <v>0.63565187397236556</v>
      </c>
      <c r="F38" s="15">
        <f t="shared" si="1"/>
        <v>0</v>
      </c>
      <c r="G38" s="14">
        <f t="shared" si="2"/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</sheetPr>
  <dimension ref="A2:O73"/>
  <sheetViews>
    <sheetView topLeftCell="A14" zoomScaleNormal="100" zoomScalePageLayoutView="150" workbookViewId="0">
      <selection activeCell="D23" sqref="D23:D41"/>
    </sheetView>
  </sheetViews>
  <sheetFormatPr baseColWidth="10" defaultColWidth="10.75" defaultRowHeight="12.75"/>
  <cols>
    <col min="1" max="1" width="5.125" style="5" customWidth="1"/>
    <col min="2" max="2" width="14" style="5" customWidth="1"/>
    <col min="3" max="3" width="12.75" style="5" bestFit="1" customWidth="1"/>
    <col min="4" max="4" width="28.625" style="5" customWidth="1"/>
    <col min="5" max="5" width="13.125" style="5" customWidth="1"/>
    <col min="6" max="6" width="11.125" style="5" bestFit="1" customWidth="1"/>
    <col min="7" max="7" width="13.5" style="5" customWidth="1"/>
    <col min="8" max="8" width="11.5" style="5" customWidth="1"/>
    <col min="9" max="10" width="8.625" style="5" customWidth="1"/>
    <col min="11" max="11" width="11.5" style="5" customWidth="1"/>
    <col min="12" max="12" width="10" style="5" customWidth="1"/>
    <col min="13" max="13" width="9.375" style="5" customWidth="1"/>
    <col min="14" max="14" width="8.875" style="5" customWidth="1"/>
    <col min="15" max="15" width="8.75" style="5" customWidth="1"/>
    <col min="16" max="16" width="9.375" style="5" customWidth="1"/>
    <col min="17" max="17" width="8.875" style="5" customWidth="1"/>
    <col min="18" max="18" width="8.75" style="5" customWidth="1"/>
    <col min="19" max="16384" width="10.75" style="5"/>
  </cols>
  <sheetData>
    <row r="2" spans="2:3">
      <c r="B2" s="12" t="s">
        <v>42</v>
      </c>
    </row>
    <row r="3" spans="2:3">
      <c r="B3" s="24" t="s">
        <v>278</v>
      </c>
      <c r="C3" s="18"/>
    </row>
    <row r="5" spans="2:3">
      <c r="B5" s="12" t="s">
        <v>104</v>
      </c>
    </row>
    <row r="6" spans="2:3">
      <c r="B6" s="18">
        <f>D41</f>
        <v>1997774.2099999997</v>
      </c>
    </row>
    <row r="8" spans="2:3">
      <c r="B8" s="12" t="s">
        <v>105</v>
      </c>
    </row>
    <row r="9" spans="2:3">
      <c r="B9" s="5" t="s">
        <v>102</v>
      </c>
    </row>
    <row r="11" spans="2:3">
      <c r="B11" s="12" t="s">
        <v>45</v>
      </c>
    </row>
    <row r="12" spans="2:3">
      <c r="B12" s="5" t="s">
        <v>197</v>
      </c>
    </row>
    <row r="13" spans="2:3">
      <c r="B13" s="5" t="s">
        <v>101</v>
      </c>
    </row>
    <row r="19" spans="1:9">
      <c r="B19" s="6" t="s">
        <v>46</v>
      </c>
    </row>
    <row r="20" spans="1:9">
      <c r="D20" s="86" t="s">
        <v>216</v>
      </c>
    </row>
    <row r="21" spans="1:9">
      <c r="C21" s="110" t="s">
        <v>110</v>
      </c>
      <c r="D21" s="208" t="s">
        <v>272</v>
      </c>
    </row>
    <row r="22" spans="1:9" ht="41.25" thickBot="1">
      <c r="A22" s="13"/>
      <c r="B22" s="85"/>
      <c r="C22" s="167" t="s">
        <v>252</v>
      </c>
      <c r="D22" s="214" t="s">
        <v>203</v>
      </c>
      <c r="E22" s="85" t="s">
        <v>204</v>
      </c>
      <c r="F22" s="85" t="s">
        <v>205</v>
      </c>
      <c r="G22" s="85" t="s">
        <v>206</v>
      </c>
    </row>
    <row r="23" spans="1:9">
      <c r="B23" s="5" t="s">
        <v>66</v>
      </c>
      <c r="C23" s="14">
        <v>8421302.5</v>
      </c>
      <c r="D23" s="14">
        <f>+L53</f>
        <v>682743.29</v>
      </c>
      <c r="E23" s="14">
        <f t="shared" ref="E23:E41" si="0">D23*1000/C23</f>
        <v>81.073360088893608</v>
      </c>
      <c r="F23" s="14">
        <f>E23-E$41</f>
        <v>38.522768042732373</v>
      </c>
      <c r="G23" s="14">
        <f t="shared" ref="G23" si="1">F23*C23/1000</f>
        <v>324411.88282518229</v>
      </c>
      <c r="I23" s="200"/>
    </row>
    <row r="24" spans="1:9">
      <c r="B24" s="5" t="s">
        <v>67</v>
      </c>
      <c r="C24" s="14">
        <v>1336267.5</v>
      </c>
      <c r="D24" s="14">
        <f t="shared" ref="D24:D40" si="2">+L54</f>
        <v>38584.359999999964</v>
      </c>
      <c r="E24" s="14">
        <f t="shared" si="0"/>
        <v>28.874727552679357</v>
      </c>
      <c r="F24" s="14">
        <f t="shared" ref="F24:F41" si="3">E24-E$41</f>
        <v>-13.675864493481878</v>
      </c>
      <c r="G24" s="14">
        <f t="shared" ref="G24:G40" si="4">F24*C24/1000</f>
        <v>-18274.613257043799</v>
      </c>
      <c r="I24" s="200"/>
    </row>
    <row r="25" spans="1:9">
      <c r="B25" s="5" t="s">
        <v>68</v>
      </c>
      <c r="C25" s="14">
        <v>1064960.5</v>
      </c>
      <c r="D25" s="14">
        <f t="shared" si="2"/>
        <v>39350.039999999994</v>
      </c>
      <c r="E25" s="14">
        <f t="shared" si="0"/>
        <v>36.949764803483312</v>
      </c>
      <c r="F25" s="14">
        <f t="shared" si="3"/>
        <v>-5.6008272426779229</v>
      </c>
      <c r="G25" s="14">
        <f t="shared" si="4"/>
        <v>-5964.6597807759017</v>
      </c>
      <c r="I25" s="200"/>
    </row>
    <row r="26" spans="1:9">
      <c r="B26" s="5" t="s">
        <v>69</v>
      </c>
      <c r="C26" s="14">
        <v>1107558</v>
      </c>
      <c r="D26" s="14">
        <f t="shared" si="2"/>
        <v>29729.919999999998</v>
      </c>
      <c r="E26" s="14">
        <f t="shared" si="0"/>
        <v>26.842765796463933</v>
      </c>
      <c r="F26" s="14">
        <f t="shared" si="3"/>
        <v>-15.707826249697302</v>
      </c>
      <c r="G26" s="14">
        <f t="shared" si="4"/>
        <v>-17397.328625462244</v>
      </c>
      <c r="I26" s="200"/>
    </row>
    <row r="27" spans="1:9">
      <c r="B27" s="5" t="s">
        <v>70</v>
      </c>
      <c r="C27" s="14">
        <v>2111747</v>
      </c>
      <c r="D27" s="14">
        <f t="shared" si="2"/>
        <v>126047.79999999999</v>
      </c>
      <c r="E27" s="14">
        <f t="shared" si="0"/>
        <v>59.688873714512198</v>
      </c>
      <c r="F27" s="14">
        <f t="shared" si="3"/>
        <v>17.138281668350963</v>
      </c>
      <c r="G27" s="14">
        <f t="shared" si="4"/>
        <v>36191.71489829514</v>
      </c>
      <c r="I27" s="200"/>
    </row>
    <row r="28" spans="1:9">
      <c r="B28" s="5" t="s">
        <v>71</v>
      </c>
      <c r="C28" s="14">
        <v>590272</v>
      </c>
      <c r="D28" s="14">
        <f t="shared" si="2"/>
        <v>24159.920000000006</v>
      </c>
      <c r="E28" s="14">
        <f t="shared" si="0"/>
        <v>40.930147457443354</v>
      </c>
      <c r="F28" s="14">
        <f t="shared" si="3"/>
        <v>-1.6204445887178807</v>
      </c>
      <c r="G28" s="14">
        <f t="shared" si="4"/>
        <v>-956.50306827168083</v>
      </c>
      <c r="I28" s="200"/>
    </row>
    <row r="29" spans="1:9">
      <c r="B29" s="5" t="s">
        <v>72</v>
      </c>
      <c r="C29" s="14">
        <v>2507332.5</v>
      </c>
      <c r="D29" s="14">
        <f t="shared" si="2"/>
        <v>90577.770000000135</v>
      </c>
      <c r="E29" s="14">
        <f t="shared" si="0"/>
        <v>36.125152926466725</v>
      </c>
      <c r="F29" s="14">
        <f t="shared" si="3"/>
        <v>-6.4254391196945093</v>
      </c>
      <c r="G29" s="14">
        <f t="shared" si="4"/>
        <v>-16110.712331581431</v>
      </c>
      <c r="I29" s="200"/>
    </row>
    <row r="30" spans="1:9">
      <c r="B30" s="5" t="s">
        <v>73</v>
      </c>
      <c r="C30" s="14">
        <v>2089804.5</v>
      </c>
      <c r="D30" s="14">
        <f t="shared" si="2"/>
        <v>144212.97999999995</v>
      </c>
      <c r="E30" s="14">
        <f t="shared" si="0"/>
        <v>69.007880880723505</v>
      </c>
      <c r="F30" s="14">
        <f t="shared" si="3"/>
        <v>26.45728883456227</v>
      </c>
      <c r="G30" s="14">
        <f t="shared" si="4"/>
        <v>55290.561264267992</v>
      </c>
      <c r="I30" s="200"/>
    </row>
    <row r="31" spans="1:9">
      <c r="B31" s="5" t="s">
        <v>74</v>
      </c>
      <c r="C31" s="14">
        <v>7536276.5</v>
      </c>
      <c r="D31" s="14">
        <f t="shared" si="2"/>
        <v>5302.3499999999549</v>
      </c>
      <c r="E31" s="14">
        <f t="shared" si="0"/>
        <v>0.70357689238179566</v>
      </c>
      <c r="F31" s="14">
        <f t="shared" si="3"/>
        <v>-41.847015153779438</v>
      </c>
      <c r="G31" s="14">
        <f t="shared" si="4"/>
        <v>-315370.67689857184</v>
      </c>
      <c r="I31" s="200"/>
    </row>
    <row r="32" spans="1:9">
      <c r="B32" s="5" t="s">
        <v>75</v>
      </c>
      <c r="C32" s="14">
        <v>5059329.5</v>
      </c>
      <c r="D32" s="14">
        <f t="shared" si="2"/>
        <v>160702.60999999999</v>
      </c>
      <c r="E32" s="14">
        <f t="shared" si="0"/>
        <v>31.76361808417499</v>
      </c>
      <c r="F32" s="14">
        <f t="shared" si="3"/>
        <v>-10.786973961986245</v>
      </c>
      <c r="G32" s="14">
        <f t="shared" si="4"/>
        <v>-54574.855581608892</v>
      </c>
      <c r="I32" s="200"/>
    </row>
    <row r="33" spans="1:9">
      <c r="B33" s="5" t="s">
        <v>76</v>
      </c>
      <c r="C33" s="14">
        <v>1101818</v>
      </c>
      <c r="D33" s="14">
        <f t="shared" si="2"/>
        <v>156894.65999999995</v>
      </c>
      <c r="E33" s="14">
        <f t="shared" si="0"/>
        <v>142.39616706207372</v>
      </c>
      <c r="F33" s="14">
        <f t="shared" si="3"/>
        <v>99.845575015912488</v>
      </c>
      <c r="G33" s="14">
        <f t="shared" si="4"/>
        <v>110011.65177288267</v>
      </c>
      <c r="I33" s="200"/>
    </row>
    <row r="34" spans="1:9">
      <c r="B34" s="5" t="s">
        <v>77</v>
      </c>
      <c r="C34" s="14">
        <v>2757317.5</v>
      </c>
      <c r="D34" s="14">
        <f t="shared" si="2"/>
        <v>267641.47000000003</v>
      </c>
      <c r="E34" s="14">
        <f t="shared" si="0"/>
        <v>97.065887406872818</v>
      </c>
      <c r="F34" s="14">
        <f t="shared" si="3"/>
        <v>54.515295360711583</v>
      </c>
      <c r="G34" s="14">
        <f t="shared" si="4"/>
        <v>150315.97791575885</v>
      </c>
      <c r="I34" s="200"/>
    </row>
    <row r="35" spans="1:9">
      <c r="B35" s="5" t="s">
        <v>78</v>
      </c>
      <c r="C35" s="14">
        <v>6474995.5</v>
      </c>
      <c r="D35" s="14">
        <f t="shared" si="2"/>
        <v>77018.510000000009</v>
      </c>
      <c r="E35" s="14">
        <f t="shared" si="0"/>
        <v>11.89475884577835</v>
      </c>
      <c r="F35" s="14">
        <f t="shared" si="3"/>
        <v>-30.655833200382887</v>
      </c>
      <c r="G35" s="14">
        <f t="shared" si="4"/>
        <v>-198496.3820212298</v>
      </c>
      <c r="I35" s="200"/>
    </row>
    <row r="36" spans="1:9">
      <c r="B36" s="5" t="s">
        <v>79</v>
      </c>
      <c r="C36" s="14">
        <v>1469433.5</v>
      </c>
      <c r="D36" s="14">
        <f t="shared" si="2"/>
        <v>60392.140000000007</v>
      </c>
      <c r="E36" s="14">
        <f t="shared" si="0"/>
        <v>41.098926899379933</v>
      </c>
      <c r="F36" s="14">
        <f t="shared" si="3"/>
        <v>-1.451665146781302</v>
      </c>
      <c r="G36" s="14">
        <f t="shared" si="4"/>
        <v>-2133.1253974628621</v>
      </c>
      <c r="I36" s="200"/>
    </row>
    <row r="37" spans="1:9">
      <c r="B37" s="5" t="s">
        <v>80</v>
      </c>
      <c r="C37" s="14">
        <v>642633.5</v>
      </c>
      <c r="D37" s="14">
        <f t="shared" si="2"/>
        <v>15632.340000000007</v>
      </c>
      <c r="E37" s="14">
        <f>D37*1000/C37</f>
        <v>24.325435882194139</v>
      </c>
      <c r="F37" s="14">
        <f t="shared" si="3"/>
        <v>-18.225156163967096</v>
      </c>
      <c r="G37" s="14">
        <f t="shared" si="4"/>
        <v>-11712.095893696749</v>
      </c>
      <c r="I37" s="200"/>
    </row>
    <row r="38" spans="1:9">
      <c r="B38" s="5" t="s">
        <v>97</v>
      </c>
      <c r="C38" s="14">
        <v>2190333.5</v>
      </c>
      <c r="D38" s="14">
        <f t="shared" si="2"/>
        <v>57058.709999999985</v>
      </c>
      <c r="E38" s="14">
        <f t="shared" si="0"/>
        <v>26.050238468251518</v>
      </c>
      <c r="F38" s="14">
        <f t="shared" si="3"/>
        <v>-16.500353577909717</v>
      </c>
      <c r="G38" s="14">
        <f t="shared" si="4"/>
        <v>-36141.277203540514</v>
      </c>
      <c r="I38" s="200"/>
    </row>
    <row r="39" spans="1:9">
      <c r="B39" s="5" t="s">
        <v>98</v>
      </c>
      <c r="C39" s="14">
        <v>320514.5</v>
      </c>
      <c r="D39" s="14">
        <f t="shared" si="2"/>
        <v>11562.210000000001</v>
      </c>
      <c r="E39" s="14">
        <f t="shared" si="0"/>
        <v>36.073906172731661</v>
      </c>
      <c r="F39" s="14">
        <f t="shared" si="3"/>
        <v>-6.4766858734295738</v>
      </c>
      <c r="G39" s="14">
        <f t="shared" si="4"/>
        <v>-2075.8717343793433</v>
      </c>
      <c r="I39" s="200"/>
    </row>
    <row r="40" spans="1:9">
      <c r="B40" s="204" t="s">
        <v>99</v>
      </c>
      <c r="C40" s="205">
        <v>168665.5</v>
      </c>
      <c r="D40" s="205">
        <f t="shared" si="2"/>
        <v>10163.130000000001</v>
      </c>
      <c r="E40" s="205">
        <f t="shared" si="0"/>
        <v>60.256128253851571</v>
      </c>
      <c r="F40" s="205">
        <f t="shared" si="3"/>
        <v>17.705536207690336</v>
      </c>
      <c r="G40" s="205">
        <f t="shared" si="4"/>
        <v>2986.3131172381941</v>
      </c>
      <c r="I40" s="200"/>
    </row>
    <row r="41" spans="1:9" ht="13.5" thickBot="1">
      <c r="A41" s="12"/>
      <c r="B41" s="206" t="s">
        <v>143</v>
      </c>
      <c r="C41" s="87">
        <v>46950562</v>
      </c>
      <c r="D41" s="207">
        <f>SUM(D23:D40)</f>
        <v>1997774.2099999997</v>
      </c>
      <c r="E41" s="87">
        <f t="shared" si="0"/>
        <v>42.550592046161235</v>
      </c>
      <c r="F41" s="87">
        <f t="shared" si="3"/>
        <v>0</v>
      </c>
      <c r="G41" s="87">
        <f t="shared" ref="G41" si="5">F41*1000/E41</f>
        <v>0</v>
      </c>
    </row>
    <row r="46" spans="1:9">
      <c r="B46" s="6" t="s">
        <v>262</v>
      </c>
    </row>
    <row r="47" spans="1:9">
      <c r="B47" s="5" t="s">
        <v>200</v>
      </c>
    </row>
    <row r="48" spans="1:9">
      <c r="B48" s="12" t="s">
        <v>201</v>
      </c>
    </row>
    <row r="49" spans="2:15">
      <c r="B49" s="12" t="s">
        <v>202</v>
      </c>
    </row>
    <row r="50" spans="2:15">
      <c r="B50" s="5" t="s">
        <v>199</v>
      </c>
    </row>
    <row r="52" spans="2:15" s="17" customFormat="1" ht="63.75">
      <c r="C52" s="19" t="s">
        <v>170</v>
      </c>
      <c r="D52" s="20" t="s">
        <v>162</v>
      </c>
      <c r="E52" s="19" t="s">
        <v>163</v>
      </c>
      <c r="F52" s="19" t="s">
        <v>164</v>
      </c>
      <c r="G52" s="19" t="s">
        <v>165</v>
      </c>
      <c r="H52" s="19" t="s">
        <v>166</v>
      </c>
      <c r="I52" s="19" t="s">
        <v>167</v>
      </c>
      <c r="J52" s="19" t="s">
        <v>168</v>
      </c>
      <c r="K52" s="184" t="s">
        <v>169</v>
      </c>
      <c r="L52" s="19" t="s">
        <v>198</v>
      </c>
    </row>
    <row r="53" spans="2:15" s="21" customFormat="1">
      <c r="B53" s="21" t="s">
        <v>66</v>
      </c>
      <c r="C53" s="25">
        <f t="shared" ref="C53:C67" si="6">SUM(D53:K53)</f>
        <v>2540762.21</v>
      </c>
      <c r="D53" s="185">
        <v>530723.59</v>
      </c>
      <c r="E53" s="25">
        <v>47212</v>
      </c>
      <c r="F53" s="25">
        <v>16780</v>
      </c>
      <c r="G53" s="25">
        <v>54738</v>
      </c>
      <c r="H53" s="25">
        <v>1609169.68</v>
      </c>
      <c r="I53" s="25">
        <v>248849.24</v>
      </c>
      <c r="J53" s="25">
        <v>21731</v>
      </c>
      <c r="K53" s="25">
        <v>11558.7</v>
      </c>
      <c r="L53" s="25">
        <f>+C53-H53-I53</f>
        <v>682743.29</v>
      </c>
      <c r="N53" s="25">
        <v>106871.71576000001</v>
      </c>
      <c r="O53" s="25">
        <f>I53-N53</f>
        <v>141977.52424</v>
      </c>
    </row>
    <row r="54" spans="2:15" s="21" customFormat="1">
      <c r="B54" s="21" t="s">
        <v>67</v>
      </c>
      <c r="C54" s="25">
        <f t="shared" si="6"/>
        <v>520287.22</v>
      </c>
      <c r="D54" s="25">
        <v>13154.5</v>
      </c>
      <c r="E54" s="25">
        <v>3750</v>
      </c>
      <c r="F54" s="25">
        <v>9290</v>
      </c>
      <c r="G54" s="25">
        <v>4887</v>
      </c>
      <c r="H54" s="25">
        <v>437518.82</v>
      </c>
      <c r="I54" s="25">
        <v>44184.04</v>
      </c>
      <c r="J54" s="25">
        <v>145</v>
      </c>
      <c r="K54" s="25">
        <v>7357.86</v>
      </c>
      <c r="L54" s="25">
        <f t="shared" ref="L54:L70" si="7">+C54-H54-I54</f>
        <v>38584.359999999964</v>
      </c>
      <c r="N54" s="25">
        <v>52020.859470000003</v>
      </c>
      <c r="O54" s="25">
        <f t="shared" ref="O54:O71" si="8">I54-N54</f>
        <v>-7836.8194700000022</v>
      </c>
    </row>
    <row r="55" spans="2:15" s="21" customFormat="1">
      <c r="B55" s="21" t="s">
        <v>68</v>
      </c>
      <c r="C55" s="25">
        <f t="shared" si="6"/>
        <v>123401.94</v>
      </c>
      <c r="D55" s="25">
        <v>20301.04</v>
      </c>
      <c r="E55" s="25">
        <v>2316</v>
      </c>
      <c r="F55" s="25">
        <v>7200</v>
      </c>
      <c r="G55" s="21">
        <v>4314</v>
      </c>
      <c r="H55" s="25">
        <v>55875.6</v>
      </c>
      <c r="I55" s="25">
        <v>28176.3</v>
      </c>
      <c r="J55" s="25">
        <v>5219</v>
      </c>
      <c r="K55" s="25">
        <v>0</v>
      </c>
      <c r="L55" s="25">
        <f t="shared" si="7"/>
        <v>39350.039999999994</v>
      </c>
      <c r="N55" s="25">
        <v>37392.561500000003</v>
      </c>
      <c r="O55" s="25">
        <f t="shared" si="8"/>
        <v>-9216.2615000000042</v>
      </c>
    </row>
    <row r="56" spans="2:15" s="21" customFormat="1">
      <c r="B56" s="21" t="s">
        <v>69</v>
      </c>
      <c r="C56" s="25">
        <f t="shared" si="6"/>
        <v>62953.32</v>
      </c>
      <c r="D56" s="25">
        <v>25684.92</v>
      </c>
      <c r="E56" s="25">
        <v>0</v>
      </c>
      <c r="F56" s="25">
        <v>3390</v>
      </c>
      <c r="G56" s="25">
        <v>158</v>
      </c>
      <c r="H56" s="25">
        <v>25840.15</v>
      </c>
      <c r="I56" s="25">
        <v>7383.25</v>
      </c>
      <c r="J56" s="25">
        <v>497</v>
      </c>
      <c r="K56" s="25">
        <v>0</v>
      </c>
      <c r="L56" s="25">
        <f t="shared" si="7"/>
        <v>29729.919999999998</v>
      </c>
      <c r="N56" s="25">
        <v>8885.0286100000012</v>
      </c>
      <c r="O56" s="25">
        <f t="shared" si="8"/>
        <v>-1501.7786100000012</v>
      </c>
    </row>
    <row r="57" spans="2:15" s="21" customFormat="1">
      <c r="B57" s="21" t="s">
        <v>70</v>
      </c>
      <c r="C57" s="25">
        <f t="shared" si="6"/>
        <v>436676.83999999997</v>
      </c>
      <c r="D57" s="25">
        <v>119458.8</v>
      </c>
      <c r="E57" s="25">
        <v>0</v>
      </c>
      <c r="F57" s="25">
        <v>3770</v>
      </c>
      <c r="G57" s="25">
        <v>279</v>
      </c>
      <c r="H57" s="25">
        <v>288178.42</v>
      </c>
      <c r="I57" s="25">
        <v>22450.62</v>
      </c>
      <c r="J57" s="25">
        <v>2540</v>
      </c>
      <c r="K57" s="25">
        <v>0</v>
      </c>
      <c r="L57" s="25">
        <f t="shared" si="7"/>
        <v>126047.79999999999</v>
      </c>
      <c r="N57" s="25">
        <v>4693.3672699999997</v>
      </c>
      <c r="O57" s="25">
        <f t="shared" si="8"/>
        <v>17757.25273</v>
      </c>
    </row>
    <row r="58" spans="2:15" s="21" customFormat="1">
      <c r="B58" s="21" t="s">
        <v>71</v>
      </c>
      <c r="C58" s="25">
        <f t="shared" si="6"/>
        <v>78268.72</v>
      </c>
      <c r="D58" s="25">
        <v>1454.92</v>
      </c>
      <c r="E58" s="25">
        <v>7087</v>
      </c>
      <c r="F58" s="25">
        <v>2710</v>
      </c>
      <c r="G58" s="25">
        <v>8460</v>
      </c>
      <c r="H58" s="25">
        <v>41981.77</v>
      </c>
      <c r="I58" s="25">
        <v>12127.03</v>
      </c>
      <c r="J58" s="25">
        <v>4448</v>
      </c>
      <c r="K58" s="25">
        <v>0</v>
      </c>
      <c r="L58" s="25">
        <f t="shared" si="7"/>
        <v>24159.920000000006</v>
      </c>
      <c r="N58" s="25">
        <v>17452.430789999999</v>
      </c>
      <c r="O58" s="25">
        <f t="shared" si="8"/>
        <v>-5325.4007899999979</v>
      </c>
    </row>
    <row r="59" spans="2:15" s="21" customFormat="1">
      <c r="B59" s="21" t="s">
        <v>72</v>
      </c>
      <c r="C59" s="25">
        <f t="shared" si="6"/>
        <v>1101950.3700000001</v>
      </c>
      <c r="D59" s="25">
        <v>56096.77</v>
      </c>
      <c r="E59" s="25">
        <v>8852</v>
      </c>
      <c r="F59" s="25">
        <v>10650</v>
      </c>
      <c r="G59" s="25">
        <v>14381</v>
      </c>
      <c r="H59" s="25">
        <v>892146.6</v>
      </c>
      <c r="I59" s="25">
        <v>119226</v>
      </c>
      <c r="J59" s="25">
        <v>598</v>
      </c>
      <c r="K59" s="25">
        <v>0</v>
      </c>
      <c r="L59" s="25">
        <f t="shared" si="7"/>
        <v>90577.770000000135</v>
      </c>
      <c r="N59" s="25">
        <v>135966.31009000001</v>
      </c>
      <c r="O59" s="25">
        <f t="shared" si="8"/>
        <v>-16740.310090000014</v>
      </c>
    </row>
    <row r="60" spans="2:15" s="21" customFormat="1">
      <c r="B60" s="21" t="s">
        <v>73</v>
      </c>
      <c r="C60" s="25">
        <f t="shared" si="6"/>
        <v>1070229.74</v>
      </c>
      <c r="D60" s="25">
        <v>106105.85</v>
      </c>
      <c r="E60" s="25">
        <v>5395</v>
      </c>
      <c r="F60" s="25">
        <v>19350</v>
      </c>
      <c r="G60" s="25">
        <v>9279</v>
      </c>
      <c r="H60" s="25">
        <v>738889.68</v>
      </c>
      <c r="I60" s="25">
        <v>187127.08</v>
      </c>
      <c r="J60" s="25">
        <v>438</v>
      </c>
      <c r="K60" s="25">
        <v>3645.13</v>
      </c>
      <c r="L60" s="25">
        <f t="shared" si="7"/>
        <v>144212.97999999995</v>
      </c>
      <c r="N60" s="25">
        <v>201746.82774000001</v>
      </c>
      <c r="O60" s="25">
        <f t="shared" si="8"/>
        <v>-14619.747740000021</v>
      </c>
    </row>
    <row r="61" spans="2:15" s="21" customFormat="1">
      <c r="B61" s="21" t="s">
        <v>74</v>
      </c>
      <c r="C61" s="25">
        <f t="shared" si="6"/>
        <v>344418.89999999997</v>
      </c>
      <c r="D61" s="25">
        <v>18241</v>
      </c>
      <c r="E61" s="25">
        <v>1321</v>
      </c>
      <c r="F61" s="25">
        <v>-77580</v>
      </c>
      <c r="G61" s="25">
        <v>2999</v>
      </c>
      <c r="H61" s="25">
        <v>291697.57</v>
      </c>
      <c r="I61" s="25">
        <v>47418.98</v>
      </c>
      <c r="J61" s="25">
        <v>6487</v>
      </c>
      <c r="K61" s="25">
        <v>53834.35</v>
      </c>
      <c r="L61" s="25">
        <f t="shared" si="7"/>
        <v>5302.3499999999549</v>
      </c>
      <c r="N61" s="25">
        <v>52414.982750000003</v>
      </c>
      <c r="O61" s="25">
        <f t="shared" si="8"/>
        <v>-4996.0027499999997</v>
      </c>
    </row>
    <row r="62" spans="2:15" s="21" customFormat="1">
      <c r="B62" s="21" t="s">
        <v>75</v>
      </c>
      <c r="C62" s="25">
        <f t="shared" si="6"/>
        <v>348382.69</v>
      </c>
      <c r="D62" s="25">
        <v>132556.07999999999</v>
      </c>
      <c r="E62" s="25">
        <v>9655</v>
      </c>
      <c r="F62" s="25">
        <v>-50</v>
      </c>
      <c r="G62" s="25">
        <v>10254</v>
      </c>
      <c r="H62" s="25">
        <v>160494.25</v>
      </c>
      <c r="I62" s="25">
        <v>27185.83</v>
      </c>
      <c r="J62" s="25">
        <v>4476</v>
      </c>
      <c r="K62" s="25">
        <v>3811.53</v>
      </c>
      <c r="L62" s="25">
        <f t="shared" si="7"/>
        <v>160702.60999999999</v>
      </c>
      <c r="N62" s="25">
        <v>38571.547510000004</v>
      </c>
      <c r="O62" s="25">
        <f t="shared" si="8"/>
        <v>-11385.717510000002</v>
      </c>
    </row>
    <row r="63" spans="2:15" s="21" customFormat="1">
      <c r="B63" s="21" t="s">
        <v>76</v>
      </c>
      <c r="C63" s="25">
        <f t="shared" si="6"/>
        <v>825588.30999999994</v>
      </c>
      <c r="D63" s="25">
        <v>105012.2</v>
      </c>
      <c r="E63" s="25">
        <v>4923</v>
      </c>
      <c r="F63" s="25">
        <v>34840</v>
      </c>
      <c r="G63" s="25">
        <v>10321</v>
      </c>
      <c r="H63" s="25">
        <v>515857.73</v>
      </c>
      <c r="I63" s="25">
        <v>152835.92000000001</v>
      </c>
      <c r="J63" s="25">
        <v>85</v>
      </c>
      <c r="K63" s="25">
        <v>1713.46</v>
      </c>
      <c r="L63" s="25">
        <f t="shared" si="7"/>
        <v>156894.65999999995</v>
      </c>
      <c r="N63" s="25">
        <v>152835.91800999999</v>
      </c>
      <c r="O63" s="25">
        <f t="shared" si="8"/>
        <v>1.9900000188499689E-3</v>
      </c>
    </row>
    <row r="64" spans="2:15" s="21" customFormat="1">
      <c r="B64" s="21" t="s">
        <v>77</v>
      </c>
      <c r="C64" s="25">
        <f t="shared" si="6"/>
        <v>551054.4</v>
      </c>
      <c r="D64" s="25">
        <v>152374.97</v>
      </c>
      <c r="E64" s="25">
        <v>610</v>
      </c>
      <c r="F64" s="25">
        <v>54450</v>
      </c>
      <c r="G64" s="25">
        <v>2844</v>
      </c>
      <c r="H64" s="25">
        <v>161933.93</v>
      </c>
      <c r="I64" s="25">
        <v>121479</v>
      </c>
      <c r="J64" s="25">
        <v>50697</v>
      </c>
      <c r="K64" s="25">
        <v>6665.5</v>
      </c>
      <c r="L64" s="25">
        <f t="shared" si="7"/>
        <v>267641.47000000003</v>
      </c>
      <c r="N64" s="25">
        <v>114040.11996</v>
      </c>
      <c r="O64" s="25">
        <f t="shared" si="8"/>
        <v>7438.8800400000036</v>
      </c>
    </row>
    <row r="65" spans="2:15" s="21" customFormat="1">
      <c r="B65" s="21" t="s">
        <v>78</v>
      </c>
      <c r="C65" s="25">
        <f t="shared" si="6"/>
        <v>124112.17000000001</v>
      </c>
      <c r="D65" s="25">
        <v>36742.49</v>
      </c>
      <c r="E65" s="25">
        <v>30</v>
      </c>
      <c r="F65" s="25">
        <v>27590</v>
      </c>
      <c r="G65" s="25">
        <v>618</v>
      </c>
      <c r="H65" s="25">
        <v>40199.800000000003</v>
      </c>
      <c r="I65" s="25">
        <v>6893.86</v>
      </c>
      <c r="J65" s="25">
        <v>0</v>
      </c>
      <c r="K65" s="25">
        <v>12038.02</v>
      </c>
      <c r="L65" s="25">
        <f t="shared" si="7"/>
        <v>77018.510000000009</v>
      </c>
      <c r="N65" s="25">
        <v>6893.8611300000002</v>
      </c>
      <c r="O65" s="25">
        <f t="shared" si="8"/>
        <v>-1.1300000005576294E-3</v>
      </c>
    </row>
    <row r="66" spans="2:15" s="21" customFormat="1">
      <c r="B66" s="21" t="s">
        <v>79</v>
      </c>
      <c r="C66" s="25">
        <f t="shared" si="6"/>
        <v>223284.73</v>
      </c>
      <c r="D66" s="25">
        <v>35464.43</v>
      </c>
      <c r="E66" s="25">
        <v>85</v>
      </c>
      <c r="F66" s="25">
        <v>13410</v>
      </c>
      <c r="G66" s="25">
        <v>392</v>
      </c>
      <c r="H66" s="25">
        <v>127997.36</v>
      </c>
      <c r="I66" s="25">
        <v>34895.230000000003</v>
      </c>
      <c r="J66" s="25">
        <v>6418</v>
      </c>
      <c r="K66" s="25">
        <v>4622.71</v>
      </c>
      <c r="L66" s="25">
        <f t="shared" si="7"/>
        <v>60392.140000000007</v>
      </c>
      <c r="N66" s="25">
        <v>34895.228820000004</v>
      </c>
      <c r="O66" s="25">
        <f t="shared" si="8"/>
        <v>1.1799999992945231E-3</v>
      </c>
    </row>
    <row r="67" spans="2:15" s="21" customFormat="1">
      <c r="B67" s="21" t="s">
        <v>80</v>
      </c>
      <c r="C67" s="25">
        <f t="shared" si="6"/>
        <v>135776.04</v>
      </c>
      <c r="D67" s="25">
        <v>12184.34</v>
      </c>
      <c r="E67" s="25">
        <v>204</v>
      </c>
      <c r="F67" s="25">
        <v>2070</v>
      </c>
      <c r="G67" s="25">
        <v>962</v>
      </c>
      <c r="H67" s="25">
        <v>105740.86</v>
      </c>
      <c r="I67" s="25">
        <v>14402.84</v>
      </c>
      <c r="J67" s="25">
        <v>212</v>
      </c>
      <c r="K67" s="25">
        <v>0</v>
      </c>
      <c r="L67" s="25">
        <f t="shared" si="7"/>
        <v>15632.340000000007</v>
      </c>
      <c r="N67" s="25">
        <v>14402.839529999999</v>
      </c>
      <c r="O67" s="25">
        <f t="shared" si="8"/>
        <v>4.7000000085972715E-4</v>
      </c>
    </row>
    <row r="68" spans="2:15" s="21" customFormat="1">
      <c r="B68" s="21" t="s">
        <v>97</v>
      </c>
      <c r="C68" s="25">
        <f>SUM(D68:K68)</f>
        <v>122131.31999999999</v>
      </c>
      <c r="D68" s="25">
        <v>37278.71</v>
      </c>
      <c r="E68" s="25">
        <v>0</v>
      </c>
      <c r="F68" s="25">
        <v>11620</v>
      </c>
      <c r="G68" s="25">
        <v>916</v>
      </c>
      <c r="H68" s="25">
        <v>51918.46</v>
      </c>
      <c r="I68" s="25">
        <v>13154.15</v>
      </c>
      <c r="J68" s="25">
        <v>7244</v>
      </c>
      <c r="K68" s="25">
        <v>0</v>
      </c>
      <c r="L68" s="25">
        <f t="shared" si="7"/>
        <v>57058.709999999985</v>
      </c>
      <c r="N68" s="25">
        <v>17454.691850000003</v>
      </c>
      <c r="O68" s="25">
        <f t="shared" si="8"/>
        <v>-4300.5418500000033</v>
      </c>
    </row>
    <row r="69" spans="2:15" s="21" customFormat="1">
      <c r="B69" s="21" t="s">
        <v>98</v>
      </c>
      <c r="C69" s="25">
        <f>SUM(D69:K69)</f>
        <v>63028.88</v>
      </c>
      <c r="D69" s="25">
        <v>8524.2099999999991</v>
      </c>
      <c r="E69" s="25">
        <v>1447</v>
      </c>
      <c r="F69" s="25">
        <v>0</v>
      </c>
      <c r="G69" s="25">
        <v>1591</v>
      </c>
      <c r="H69" s="25">
        <v>43512.59</v>
      </c>
      <c r="I69" s="25">
        <v>7954.08</v>
      </c>
      <c r="J69" s="25">
        <v>0</v>
      </c>
      <c r="K69" s="25">
        <v>0</v>
      </c>
      <c r="L69" s="25">
        <f t="shared" si="7"/>
        <v>11562.210000000001</v>
      </c>
      <c r="N69" s="25">
        <v>11314.481390000001</v>
      </c>
      <c r="O69" s="25">
        <f t="shared" si="8"/>
        <v>-3360.4013900000009</v>
      </c>
    </row>
    <row r="70" spans="2:15" s="21" customFormat="1">
      <c r="B70" s="21" t="s">
        <v>99</v>
      </c>
      <c r="C70" s="25">
        <f>SUM(D70:K70)</f>
        <v>10163.130000000001</v>
      </c>
      <c r="D70" s="25">
        <f>D72+D73</f>
        <v>6123.13</v>
      </c>
      <c r="E70" s="25">
        <f t="shared" ref="E70:K70" si="9">E72+E73</f>
        <v>0</v>
      </c>
      <c r="F70" s="25">
        <f t="shared" si="9"/>
        <v>4040</v>
      </c>
      <c r="G70" s="25">
        <f t="shared" si="9"/>
        <v>0</v>
      </c>
      <c r="H70" s="25">
        <f t="shared" si="9"/>
        <v>0</v>
      </c>
      <c r="I70" s="25">
        <f t="shared" si="9"/>
        <v>0</v>
      </c>
      <c r="J70" s="25">
        <f t="shared" si="9"/>
        <v>0</v>
      </c>
      <c r="K70" s="25">
        <f t="shared" si="9"/>
        <v>0</v>
      </c>
      <c r="L70" s="25">
        <f t="shared" si="7"/>
        <v>10163.130000000001</v>
      </c>
      <c r="N70" s="25">
        <v>0</v>
      </c>
      <c r="O70" s="25">
        <f t="shared" si="8"/>
        <v>0</v>
      </c>
    </row>
    <row r="71" spans="2:15" s="157" customFormat="1" ht="13.5">
      <c r="B71" s="186" t="s">
        <v>143</v>
      </c>
      <c r="C71" s="172">
        <f>SUM(C53:C70)</f>
        <v>8682470.9300000016</v>
      </c>
      <c r="D71" s="172">
        <f t="shared" ref="D71:G71" si="10">SUM(D53:D70)</f>
        <v>1417481.95</v>
      </c>
      <c r="E71" s="172">
        <f t="shared" si="10"/>
        <v>92887</v>
      </c>
      <c r="F71" s="172">
        <f t="shared" si="10"/>
        <v>143530</v>
      </c>
      <c r="G71" s="172">
        <f t="shared" si="10"/>
        <v>127393</v>
      </c>
      <c r="H71" s="172">
        <f>SUM(H53:H70)</f>
        <v>5588953.2699999996</v>
      </c>
      <c r="I71" s="172">
        <f>SUM(I53:I70)</f>
        <v>1095743.45</v>
      </c>
      <c r="J71" s="172">
        <f t="shared" ref="J71:K71" si="11">SUM(J53:J70)</f>
        <v>111235</v>
      </c>
      <c r="K71" s="172">
        <f t="shared" si="11"/>
        <v>105247.26000000002</v>
      </c>
      <c r="L71" s="172">
        <f>SUM(L53:L70)</f>
        <v>1997774.2099999997</v>
      </c>
      <c r="N71" s="25">
        <v>1007852.77218</v>
      </c>
      <c r="O71" s="25">
        <f t="shared" si="8"/>
        <v>87890.677819999983</v>
      </c>
    </row>
    <row r="72" spans="2:15" s="21" customFormat="1">
      <c r="B72" s="21" t="s">
        <v>171</v>
      </c>
      <c r="C72" s="25"/>
      <c r="D72" s="25">
        <v>5491.77</v>
      </c>
      <c r="E72" s="25"/>
      <c r="F72" s="25">
        <v>2210</v>
      </c>
      <c r="G72" s="25"/>
      <c r="H72" s="25"/>
      <c r="I72" s="25"/>
      <c r="J72" s="25">
        <v>0</v>
      </c>
      <c r="K72" s="25"/>
      <c r="L72" s="25"/>
      <c r="N72" s="25"/>
    </row>
    <row r="73" spans="2:15" s="21" customFormat="1">
      <c r="B73" s="21" t="s">
        <v>172</v>
      </c>
      <c r="C73" s="25"/>
      <c r="D73" s="25">
        <v>631.36</v>
      </c>
      <c r="E73" s="25"/>
      <c r="F73" s="25">
        <v>1830</v>
      </c>
      <c r="G73" s="25"/>
      <c r="H73" s="25"/>
      <c r="I73" s="25"/>
      <c r="J73" s="25">
        <v>0</v>
      </c>
      <c r="K73" s="25"/>
      <c r="L73" s="25"/>
      <c r="N73" s="25"/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C2:AO18"/>
  <sheetViews>
    <sheetView topLeftCell="K3" workbookViewId="0">
      <selection activeCell="W18" sqref="W18"/>
    </sheetView>
  </sheetViews>
  <sheetFormatPr baseColWidth="10" defaultRowHeight="18" customHeight="1"/>
  <cols>
    <col min="3" max="3" width="11" style="215"/>
    <col min="4" max="4" width="21.875" style="220" customWidth="1"/>
    <col min="5" max="23" width="11" style="215"/>
  </cols>
  <sheetData>
    <row r="2" spans="3:41" s="188" customFormat="1" ht="18" customHeight="1">
      <c r="C2" s="221" t="s">
        <v>263</v>
      </c>
      <c r="D2" s="240" t="s">
        <v>115</v>
      </c>
      <c r="E2" s="222" t="s">
        <v>66</v>
      </c>
      <c r="F2" s="222" t="s">
        <v>67</v>
      </c>
      <c r="G2" s="222" t="s">
        <v>68</v>
      </c>
      <c r="H2" s="222" t="s">
        <v>69</v>
      </c>
      <c r="I2" s="222" t="s">
        <v>70</v>
      </c>
      <c r="J2" s="222" t="s">
        <v>71</v>
      </c>
      <c r="K2" s="222" t="s">
        <v>72</v>
      </c>
      <c r="L2" s="222" t="s">
        <v>73</v>
      </c>
      <c r="M2" s="222" t="s">
        <v>74</v>
      </c>
      <c r="N2" s="222" t="s">
        <v>75</v>
      </c>
      <c r="O2" s="222" t="s">
        <v>76</v>
      </c>
      <c r="P2" s="222" t="s">
        <v>77</v>
      </c>
      <c r="Q2" s="222" t="s">
        <v>78</v>
      </c>
      <c r="R2" s="222" t="s">
        <v>79</v>
      </c>
      <c r="S2" s="222" t="s">
        <v>80</v>
      </c>
      <c r="T2" s="222" t="s">
        <v>97</v>
      </c>
      <c r="U2" s="222" t="s">
        <v>98</v>
      </c>
      <c r="V2" s="221" t="s">
        <v>99</v>
      </c>
      <c r="W2" s="221" t="s">
        <v>267</v>
      </c>
      <c r="X2" s="221"/>
      <c r="Y2" s="221"/>
      <c r="Z2" s="221"/>
      <c r="AA2" s="221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</row>
    <row r="3" spans="3:41" ht="18" customHeight="1">
      <c r="C3" s="215" t="s">
        <v>173</v>
      </c>
      <c r="D3" s="216" t="s">
        <v>174</v>
      </c>
      <c r="E3" s="216">
        <v>899777.32923605794</v>
      </c>
      <c r="F3" s="216">
        <v>0</v>
      </c>
      <c r="G3" s="216">
        <v>0</v>
      </c>
      <c r="H3" s="216">
        <v>0</v>
      </c>
      <c r="I3" s="216">
        <v>0</v>
      </c>
      <c r="J3" s="216">
        <v>0</v>
      </c>
      <c r="K3" s="216">
        <v>0</v>
      </c>
      <c r="L3" s="216">
        <v>0</v>
      </c>
      <c r="M3" s="216">
        <v>0</v>
      </c>
      <c r="N3" s="216">
        <v>0</v>
      </c>
      <c r="O3" s="216">
        <v>131485.02133586773</v>
      </c>
      <c r="P3" s="216">
        <v>0</v>
      </c>
      <c r="Q3" s="216">
        <v>0</v>
      </c>
      <c r="R3" s="216">
        <v>0</v>
      </c>
      <c r="S3" s="216">
        <v>0</v>
      </c>
      <c r="T3" s="217">
        <v>0</v>
      </c>
      <c r="U3" s="216">
        <v>0</v>
      </c>
      <c r="V3" s="218">
        <v>0</v>
      </c>
      <c r="W3" s="215">
        <v>1031262.3505719256</v>
      </c>
      <c r="X3" s="215"/>
      <c r="Y3" s="215"/>
      <c r="Z3" s="215"/>
      <c r="AA3" s="215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</row>
    <row r="4" spans="3:41" ht="18" customHeight="1">
      <c r="C4" s="215" t="s">
        <v>48</v>
      </c>
      <c r="D4" s="216" t="s">
        <v>49</v>
      </c>
      <c r="E4" s="216">
        <v>14849.084888369598</v>
      </c>
      <c r="F4" s="216">
        <v>875.82822688403189</v>
      </c>
      <c r="G4" s="216">
        <v>3594.9768860917006</v>
      </c>
      <c r="H4" s="216">
        <v>0</v>
      </c>
      <c r="I4" s="216">
        <v>6435.1617418805008</v>
      </c>
      <c r="J4" s="216">
        <v>0</v>
      </c>
      <c r="K4" s="216">
        <v>12442.242945977056</v>
      </c>
      <c r="L4" s="216">
        <v>8909.3777961982614</v>
      </c>
      <c r="M4" s="216">
        <v>0</v>
      </c>
      <c r="N4" s="216">
        <v>18269.309800532712</v>
      </c>
      <c r="O4" s="216">
        <v>8134.7775073167786</v>
      </c>
      <c r="P4" s="216">
        <v>6144.8793880070652</v>
      </c>
      <c r="Q4" s="216">
        <v>0</v>
      </c>
      <c r="R4" s="216">
        <v>1895.7842887422921</v>
      </c>
      <c r="S4" s="216">
        <v>0</v>
      </c>
      <c r="T4" s="217">
        <v>0</v>
      </c>
      <c r="U4" s="216">
        <v>0</v>
      </c>
      <c r="V4" s="219">
        <v>0</v>
      </c>
      <c r="W4" s="215">
        <v>81551.42346999998</v>
      </c>
      <c r="X4" s="215"/>
      <c r="Y4" s="215"/>
      <c r="Z4" s="215"/>
      <c r="AA4" s="215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</row>
    <row r="5" spans="3:41" ht="18" customHeight="1">
      <c r="C5" s="215" t="s">
        <v>50</v>
      </c>
      <c r="D5" s="216" t="s">
        <v>111</v>
      </c>
      <c r="E5" s="216">
        <v>1998.40671</v>
      </c>
      <c r="F5" s="216">
        <v>888.51283999999998</v>
      </c>
      <c r="G5" s="216">
        <v>9245.3795399999999</v>
      </c>
      <c r="H5" s="216">
        <v>0</v>
      </c>
      <c r="I5" s="216">
        <v>0</v>
      </c>
      <c r="J5" s="216">
        <v>0</v>
      </c>
      <c r="K5" s="216">
        <v>1853.4641300000001</v>
      </c>
      <c r="L5" s="216">
        <v>1175.6240399999999</v>
      </c>
      <c r="M5" s="216">
        <v>129.00861</v>
      </c>
      <c r="N5" s="216">
        <v>0</v>
      </c>
      <c r="O5" s="216">
        <v>0</v>
      </c>
      <c r="P5" s="216">
        <v>4728.2523000000001</v>
      </c>
      <c r="Q5" s="216">
        <v>0</v>
      </c>
      <c r="R5" s="216">
        <v>0</v>
      </c>
      <c r="S5" s="216">
        <v>0</v>
      </c>
      <c r="T5" s="217">
        <v>0</v>
      </c>
      <c r="U5" s="216">
        <v>0</v>
      </c>
      <c r="V5" s="219">
        <v>0</v>
      </c>
      <c r="W5" s="215">
        <v>20018.64817</v>
      </c>
      <c r="X5" s="215"/>
      <c r="Y5" s="215"/>
      <c r="Z5" s="215"/>
      <c r="AA5" s="215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</row>
    <row r="6" spans="3:41" ht="18" customHeight="1">
      <c r="C6" s="215" t="s">
        <v>264</v>
      </c>
      <c r="D6" s="216" t="s">
        <v>51</v>
      </c>
      <c r="E6" s="216">
        <v>17138.108612458291</v>
      </c>
      <c r="F6" s="216">
        <v>38567.197150223459</v>
      </c>
      <c r="G6" s="216">
        <v>82867.629021541317</v>
      </c>
      <c r="H6" s="216">
        <v>84.675886546448083</v>
      </c>
      <c r="I6" s="216">
        <v>150.37452014779208</v>
      </c>
      <c r="J6" s="216">
        <v>558.93368518565887</v>
      </c>
      <c r="K6" s="216">
        <v>153048.54719902307</v>
      </c>
      <c r="L6" s="216">
        <v>4968.5835446369911</v>
      </c>
      <c r="M6" s="216">
        <v>4783.7006682402234</v>
      </c>
      <c r="N6" s="216">
        <v>1573.5780780398504</v>
      </c>
      <c r="O6" s="216">
        <v>210.15767071541381</v>
      </c>
      <c r="P6" s="216">
        <v>48764.986992785518</v>
      </c>
      <c r="Q6" s="216">
        <v>2450.2279449641642</v>
      </c>
      <c r="R6" s="216">
        <v>68.561300413027482</v>
      </c>
      <c r="S6" s="216">
        <v>54.872241713485124</v>
      </c>
      <c r="T6" s="217">
        <v>116.96873520325984</v>
      </c>
      <c r="U6" s="216">
        <v>30.346608162021553</v>
      </c>
      <c r="V6" s="219">
        <v>0</v>
      </c>
      <c r="W6" s="215">
        <v>355437.44985999999</v>
      </c>
      <c r="X6" s="215"/>
      <c r="Y6" s="215"/>
      <c r="Z6" s="215"/>
      <c r="AA6" s="215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</row>
    <row r="7" spans="3:41" ht="18" customHeight="1">
      <c r="C7" s="215" t="s">
        <v>289</v>
      </c>
      <c r="D7" s="216" t="s">
        <v>274</v>
      </c>
      <c r="E7" s="216"/>
      <c r="F7" s="216"/>
      <c r="G7" s="216"/>
      <c r="H7" s="216">
        <v>108164.14089246791</v>
      </c>
      <c r="I7" s="216">
        <v>364946.38518625777</v>
      </c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7"/>
      <c r="U7" s="216"/>
      <c r="V7" s="219">
        <v>29551.476158950118</v>
      </c>
      <c r="W7" s="215">
        <v>502662.00223767583</v>
      </c>
      <c r="X7" s="215"/>
      <c r="Y7" s="215"/>
      <c r="Z7" s="215"/>
      <c r="AA7" s="215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</row>
    <row r="8" spans="3:41" ht="18" customHeight="1">
      <c r="C8" s="215" t="s">
        <v>52</v>
      </c>
      <c r="D8" s="216" t="s">
        <v>53</v>
      </c>
      <c r="E8" s="216">
        <v>480.05356785252349</v>
      </c>
      <c r="F8" s="216">
        <v>29.866276642695361</v>
      </c>
      <c r="G8" s="216">
        <v>9.1858376798073387</v>
      </c>
      <c r="H8" s="216">
        <v>13007.86208110406</v>
      </c>
      <c r="I8" s="216">
        <v>24855.098407054844</v>
      </c>
      <c r="J8" s="216">
        <v>15.70416407608532</v>
      </c>
      <c r="K8" s="216">
        <v>13.193894941758032</v>
      </c>
      <c r="L8" s="216">
        <v>24.231030710930746</v>
      </c>
      <c r="M8" s="216">
        <v>344.90140855009446</v>
      </c>
      <c r="N8" s="216">
        <v>222.03169235018751</v>
      </c>
      <c r="O8" s="216">
        <v>14.169714260151462</v>
      </c>
      <c r="P8" s="216">
        <v>16.76588445422864</v>
      </c>
      <c r="Q8" s="216">
        <v>130.71375645894247</v>
      </c>
      <c r="R8" s="216">
        <v>35.070462119489285</v>
      </c>
      <c r="S8" s="216">
        <v>17.405699766443256</v>
      </c>
      <c r="T8" s="217">
        <v>16.992473545231775</v>
      </c>
      <c r="U8" s="216">
        <v>8.7722649782100586</v>
      </c>
      <c r="V8" s="219">
        <v>20530.283593454325</v>
      </c>
      <c r="W8" s="215">
        <v>59772.302210000009</v>
      </c>
      <c r="X8" s="215"/>
      <c r="Y8" s="215"/>
      <c r="Z8" s="215"/>
      <c r="AA8" s="215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</row>
    <row r="9" spans="3:41" ht="18" customHeight="1">
      <c r="C9" s="215" t="s">
        <v>54</v>
      </c>
      <c r="D9" s="216" t="s">
        <v>55</v>
      </c>
      <c r="E9" s="216">
        <v>1067.0423364053449</v>
      </c>
      <c r="F9" s="216">
        <v>169.26677897898438</v>
      </c>
      <c r="G9" s="216">
        <v>142.17433930542745</v>
      </c>
      <c r="H9" s="216">
        <v>97321.718417376629</v>
      </c>
      <c r="I9" s="216">
        <v>169095.39616541055</v>
      </c>
      <c r="J9" s="216">
        <v>83.782742389374022</v>
      </c>
      <c r="K9" s="216">
        <v>311.26378740602246</v>
      </c>
      <c r="L9" s="216">
        <v>252.52743175218546</v>
      </c>
      <c r="M9" s="216">
        <v>1052.7347870966353</v>
      </c>
      <c r="N9" s="216">
        <v>646.40922440682095</v>
      </c>
      <c r="O9" s="216">
        <v>135.89197217291829</v>
      </c>
      <c r="P9" s="216">
        <v>350.66734763627221</v>
      </c>
      <c r="Q9" s="216">
        <v>882.49200297049106</v>
      </c>
      <c r="R9" s="216">
        <v>177.61599441029912</v>
      </c>
      <c r="S9" s="216">
        <v>81.973649747191331</v>
      </c>
      <c r="T9" s="217">
        <v>299.66865769647359</v>
      </c>
      <c r="U9" s="216">
        <v>40.572382175379836</v>
      </c>
      <c r="V9" s="219">
        <v>1194.6181926630245</v>
      </c>
      <c r="W9" s="215">
        <v>273305.81620999996</v>
      </c>
      <c r="X9" s="215"/>
      <c r="Y9" s="215"/>
      <c r="Z9" s="215"/>
      <c r="AA9" s="215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</row>
    <row r="10" spans="3:41" ht="18" customHeight="1">
      <c r="C10" s="215" t="s">
        <v>56</v>
      </c>
      <c r="D10" s="216" t="s">
        <v>224</v>
      </c>
      <c r="E10" s="216"/>
      <c r="F10" s="216"/>
      <c r="G10" s="216"/>
      <c r="H10" s="216">
        <v>1169.3403999999998</v>
      </c>
      <c r="I10" s="216">
        <v>18655.115129999998</v>
      </c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7"/>
      <c r="U10" s="216"/>
      <c r="V10" s="219"/>
      <c r="W10" s="215">
        <v>19824.455529999999</v>
      </c>
      <c r="X10" s="215"/>
      <c r="Y10" s="215"/>
      <c r="Z10" s="215"/>
      <c r="AA10" s="215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</row>
    <row r="11" spans="3:41" ht="18" customHeight="1">
      <c r="C11" s="215" t="s">
        <v>57</v>
      </c>
      <c r="D11" s="216" t="s">
        <v>112</v>
      </c>
      <c r="E11" s="216">
        <v>399.89792999999997</v>
      </c>
      <c r="F11" s="216">
        <v>704.02992000000006</v>
      </c>
      <c r="G11" s="216">
        <v>0</v>
      </c>
      <c r="H11" s="216">
        <v>0</v>
      </c>
      <c r="I11" s="216">
        <v>0</v>
      </c>
      <c r="J11" s="216">
        <v>0</v>
      </c>
      <c r="K11" s="216">
        <v>9094.0692500000005</v>
      </c>
      <c r="L11" s="216">
        <v>0</v>
      </c>
      <c r="M11" s="216">
        <v>0</v>
      </c>
      <c r="N11" s="216">
        <v>0</v>
      </c>
      <c r="O11" s="216">
        <v>0</v>
      </c>
      <c r="P11" s="216">
        <v>0</v>
      </c>
      <c r="Q11" s="216">
        <v>0</v>
      </c>
      <c r="R11" s="216">
        <v>0</v>
      </c>
      <c r="S11" s="216">
        <v>0</v>
      </c>
      <c r="T11" s="217">
        <v>0</v>
      </c>
      <c r="U11" s="216">
        <v>0</v>
      </c>
      <c r="V11" s="216">
        <v>0</v>
      </c>
      <c r="W11" s="215">
        <v>10197.997100000001</v>
      </c>
      <c r="X11" s="215"/>
      <c r="Y11" s="215"/>
      <c r="Z11" s="215"/>
      <c r="AA11" s="215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</row>
    <row r="12" spans="3:41" ht="18" customHeight="1">
      <c r="C12" s="215" t="s">
        <v>265</v>
      </c>
      <c r="D12" s="216" t="s">
        <v>149</v>
      </c>
      <c r="E12" s="216">
        <v>0</v>
      </c>
      <c r="F12" s="216">
        <v>0</v>
      </c>
      <c r="G12" s="216">
        <v>0</v>
      </c>
      <c r="H12" s="216">
        <v>0</v>
      </c>
      <c r="I12" s="216">
        <v>897.43</v>
      </c>
      <c r="J12" s="216">
        <v>0</v>
      </c>
      <c r="K12" s="216">
        <v>0</v>
      </c>
      <c r="L12" s="216">
        <v>0</v>
      </c>
      <c r="M12" s="216">
        <v>0</v>
      </c>
      <c r="N12" s="216">
        <v>0</v>
      </c>
      <c r="O12" s="216">
        <v>0</v>
      </c>
      <c r="P12" s="216">
        <v>0</v>
      </c>
      <c r="Q12" s="216">
        <v>0</v>
      </c>
      <c r="R12" s="216">
        <v>0</v>
      </c>
      <c r="S12" s="216">
        <v>0</v>
      </c>
      <c r="T12" s="217">
        <v>0</v>
      </c>
      <c r="U12" s="216">
        <v>0</v>
      </c>
      <c r="V12" s="216">
        <v>0</v>
      </c>
      <c r="W12" s="215">
        <v>897.43</v>
      </c>
      <c r="X12" s="215"/>
      <c r="Y12" s="215"/>
      <c r="Z12" s="215"/>
      <c r="AA12" s="215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</row>
    <row r="13" spans="3:41" ht="18" customHeight="1">
      <c r="C13" s="215" t="s">
        <v>58</v>
      </c>
      <c r="D13" s="216" t="s">
        <v>113</v>
      </c>
      <c r="E13" s="216">
        <v>204591.87</v>
      </c>
      <c r="F13" s="216">
        <v>0</v>
      </c>
      <c r="G13" s="216">
        <v>16221.8</v>
      </c>
      <c r="H13" s="216">
        <v>0</v>
      </c>
      <c r="I13" s="216">
        <v>76513.958419999995</v>
      </c>
      <c r="J13" s="216">
        <v>3578.5124999999998</v>
      </c>
      <c r="K13" s="216">
        <v>25037.629999999997</v>
      </c>
      <c r="L13" s="216">
        <v>46681.534999999996</v>
      </c>
      <c r="M13" s="216">
        <v>0</v>
      </c>
      <c r="N13" s="216">
        <v>72833.67</v>
      </c>
      <c r="O13" s="216">
        <v>29027.317490000001</v>
      </c>
      <c r="P13" s="216">
        <v>73360.419379999992</v>
      </c>
      <c r="Q13" s="216">
        <v>0</v>
      </c>
      <c r="R13" s="216">
        <v>28970.942999999999</v>
      </c>
      <c r="S13" s="216">
        <v>0</v>
      </c>
      <c r="T13" s="217">
        <v>0</v>
      </c>
      <c r="U13" s="216">
        <v>0</v>
      </c>
      <c r="V13" s="218">
        <v>10957.52968</v>
      </c>
      <c r="W13" s="215">
        <v>587775.18546999991</v>
      </c>
      <c r="X13" s="215"/>
      <c r="Y13" s="215"/>
      <c r="Z13" s="215"/>
      <c r="AA13" s="215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</row>
    <row r="14" spans="3:41" ht="18" customHeight="1">
      <c r="C14" s="215" t="s">
        <v>154</v>
      </c>
      <c r="D14" s="216" t="s">
        <v>180</v>
      </c>
      <c r="E14" s="216"/>
      <c r="F14" s="216">
        <v>30000</v>
      </c>
      <c r="G14" s="216"/>
      <c r="H14" s="216"/>
      <c r="I14" s="216"/>
      <c r="J14" s="216"/>
      <c r="K14" s="216"/>
      <c r="L14" s="216"/>
      <c r="M14" s="216"/>
      <c r="N14" s="216"/>
      <c r="O14" s="216">
        <v>20000</v>
      </c>
      <c r="P14" s="216"/>
      <c r="Q14" s="216"/>
      <c r="R14" s="216"/>
      <c r="S14" s="216"/>
      <c r="T14" s="217"/>
      <c r="U14" s="216"/>
      <c r="V14" s="218"/>
      <c r="W14" s="215">
        <v>50000</v>
      </c>
      <c r="X14" s="215"/>
      <c r="Y14" s="215"/>
      <c r="Z14" s="215"/>
      <c r="AA14" s="215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</row>
    <row r="15" spans="3:41" ht="18" customHeight="1">
      <c r="C15" s="215" t="s">
        <v>176</v>
      </c>
      <c r="D15" s="216" t="s">
        <v>175</v>
      </c>
      <c r="E15" s="216">
        <v>0</v>
      </c>
      <c r="F15" s="216">
        <v>0</v>
      </c>
      <c r="G15" s="216">
        <v>0</v>
      </c>
      <c r="H15" s="216">
        <v>0</v>
      </c>
      <c r="I15" s="216">
        <v>115280.56638713366</v>
      </c>
      <c r="J15" s="216">
        <v>0</v>
      </c>
      <c r="K15" s="216">
        <v>0</v>
      </c>
      <c r="L15" s="216">
        <v>0</v>
      </c>
      <c r="M15" s="216">
        <v>0</v>
      </c>
      <c r="N15" s="216">
        <v>0</v>
      </c>
      <c r="O15" s="216">
        <v>0</v>
      </c>
      <c r="P15" s="216">
        <v>0</v>
      </c>
      <c r="Q15" s="216">
        <v>0</v>
      </c>
      <c r="R15" s="216">
        <v>0</v>
      </c>
      <c r="S15" s="216"/>
      <c r="T15" s="217"/>
      <c r="U15" s="216">
        <v>0</v>
      </c>
      <c r="V15" s="218">
        <v>0</v>
      </c>
      <c r="W15" s="215">
        <v>115280.56638713366</v>
      </c>
      <c r="X15" s="215"/>
      <c r="Y15" s="215"/>
      <c r="Z15" s="215"/>
      <c r="AA15" s="215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</row>
    <row r="16" spans="3:41" ht="18" customHeight="1">
      <c r="C16" s="215" t="s">
        <v>178</v>
      </c>
      <c r="D16" s="216" t="s">
        <v>177</v>
      </c>
      <c r="E16" s="216">
        <v>0</v>
      </c>
      <c r="F16" s="216">
        <v>0</v>
      </c>
      <c r="G16" s="216">
        <v>0</v>
      </c>
      <c r="H16" s="216">
        <v>0</v>
      </c>
      <c r="I16" s="216">
        <v>29844.212719355735</v>
      </c>
      <c r="J16" s="216">
        <v>0</v>
      </c>
      <c r="K16" s="216">
        <v>0</v>
      </c>
      <c r="L16" s="216">
        <v>0</v>
      </c>
      <c r="M16" s="216">
        <v>0</v>
      </c>
      <c r="N16" s="216">
        <v>0</v>
      </c>
      <c r="O16" s="216">
        <v>0</v>
      </c>
      <c r="P16" s="216">
        <v>0</v>
      </c>
      <c r="Q16" s="216">
        <v>0</v>
      </c>
      <c r="R16" s="216">
        <v>0</v>
      </c>
      <c r="S16" s="216">
        <v>0</v>
      </c>
      <c r="T16" s="217">
        <v>0</v>
      </c>
      <c r="U16" s="216">
        <v>0</v>
      </c>
      <c r="V16" s="218">
        <v>0</v>
      </c>
      <c r="W16" s="215">
        <v>29844.212719355735</v>
      </c>
      <c r="X16" s="215"/>
      <c r="Y16" s="215"/>
      <c r="Z16" s="215"/>
      <c r="AA16" s="215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</row>
    <row r="17" spans="3:34" ht="18" customHeight="1">
      <c r="C17" s="215" t="s">
        <v>160</v>
      </c>
      <c r="D17" s="216" t="s">
        <v>161</v>
      </c>
      <c r="E17" s="216">
        <v>682743.29</v>
      </c>
      <c r="F17" s="216">
        <v>38584.359999999964</v>
      </c>
      <c r="G17" s="216">
        <v>39350.039999999994</v>
      </c>
      <c r="H17" s="216">
        <v>29729.919999999998</v>
      </c>
      <c r="I17" s="216">
        <v>126047.79999999999</v>
      </c>
      <c r="J17" s="216">
        <v>24159.920000000006</v>
      </c>
      <c r="K17" s="216">
        <v>90577.770000000135</v>
      </c>
      <c r="L17" s="216">
        <v>144212.97999999995</v>
      </c>
      <c r="M17" s="216">
        <v>5302.3499999999549</v>
      </c>
      <c r="N17" s="216">
        <v>160702.60999999999</v>
      </c>
      <c r="O17" s="220">
        <v>156894.65999999995</v>
      </c>
      <c r="P17" s="215">
        <v>267641.47000000003</v>
      </c>
      <c r="Q17" s="215">
        <v>77018.510000000009</v>
      </c>
      <c r="R17" s="215">
        <v>60392.140000000007</v>
      </c>
      <c r="S17" s="215">
        <v>15632.340000000007</v>
      </c>
      <c r="T17" s="215">
        <v>57058.709999999985</v>
      </c>
      <c r="U17" s="215">
        <v>11562.210000000001</v>
      </c>
      <c r="V17" s="215">
        <v>10163.130000000001</v>
      </c>
      <c r="W17" s="215">
        <v>1997774.2099999997</v>
      </c>
      <c r="X17" s="215"/>
      <c r="Y17" s="215"/>
      <c r="Z17" s="215"/>
      <c r="AA17" s="215"/>
      <c r="AB17" s="113"/>
      <c r="AC17" s="113"/>
      <c r="AD17" s="113"/>
      <c r="AE17" s="113"/>
      <c r="AF17" s="113"/>
      <c r="AG17" s="113"/>
      <c r="AH17" s="113"/>
    </row>
    <row r="18" spans="3:34" ht="18" customHeight="1">
      <c r="D18" s="220" t="s">
        <v>266</v>
      </c>
      <c r="E18" s="215">
        <f>SUM(E3:E17)</f>
        <v>1823045.0832811436</v>
      </c>
      <c r="F18" s="215">
        <f t="shared" ref="F18:W18" si="0">SUM(F3:F17)</f>
        <v>109819.06119272913</v>
      </c>
      <c r="G18" s="215">
        <f t="shared" si="0"/>
        <v>151431.18562461826</v>
      </c>
      <c r="H18" s="215">
        <f t="shared" si="0"/>
        <v>249477.65767749504</v>
      </c>
      <c r="I18" s="215">
        <f t="shared" si="0"/>
        <v>932721.49867724092</v>
      </c>
      <c r="J18" s="215">
        <f t="shared" si="0"/>
        <v>28396.853091651123</v>
      </c>
      <c r="K18" s="215">
        <f t="shared" si="0"/>
        <v>292378.18120734807</v>
      </c>
      <c r="L18" s="215">
        <f t="shared" si="0"/>
        <v>206224.85884329831</v>
      </c>
      <c r="M18" s="215">
        <f t="shared" si="0"/>
        <v>11612.695473886908</v>
      </c>
      <c r="N18" s="215">
        <f t="shared" si="0"/>
        <v>254247.60879532955</v>
      </c>
      <c r="O18" s="215">
        <f t="shared" si="0"/>
        <v>345901.99569033296</v>
      </c>
      <c r="P18" s="215">
        <f t="shared" si="0"/>
        <v>401007.44129288313</v>
      </c>
      <c r="Q18" s="215">
        <f t="shared" si="0"/>
        <v>80481.943704393605</v>
      </c>
      <c r="R18" s="215">
        <f t="shared" si="0"/>
        <v>91540.115045685117</v>
      </c>
      <c r="S18" s="215">
        <f t="shared" si="0"/>
        <v>15786.591591227127</v>
      </c>
      <c r="T18" s="215">
        <f t="shared" si="0"/>
        <v>57492.339866444949</v>
      </c>
      <c r="U18" s="215">
        <f t="shared" si="0"/>
        <v>11641.901255315612</v>
      </c>
      <c r="V18" s="215">
        <f t="shared" si="0"/>
        <v>72397.03762506746</v>
      </c>
      <c r="W18" s="215">
        <f t="shared" si="0"/>
        <v>5135604.0499360906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Resumen</vt:lpstr>
      <vt:lpstr>Total</vt:lpstr>
      <vt:lpstr>251M_2</vt:lpstr>
      <vt:lpstr>422A</vt:lpstr>
      <vt:lpstr>423M</vt:lpstr>
      <vt:lpstr>423N_1</vt:lpstr>
      <vt:lpstr>425A_2</vt:lpstr>
      <vt:lpstr>441N</vt:lpstr>
      <vt:lpstr>441O</vt:lpstr>
      <vt:lpstr>441P</vt:lpstr>
      <vt:lpstr>457M</vt:lpstr>
      <vt:lpstr>923M_3</vt:lpstr>
      <vt:lpstr>941N</vt:lpstr>
      <vt:lpstr>941O_2</vt:lpstr>
      <vt:lpstr>CS10</vt:lpstr>
      <vt:lpstr>CS11</vt:lpstr>
      <vt:lpstr>FP070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dcterms:created xsi:type="dcterms:W3CDTF">2013-02-11T16:00:14Z</dcterms:created>
  <dcterms:modified xsi:type="dcterms:W3CDTF">2016-07-27T10:08:02Z</dcterms:modified>
</cp:coreProperties>
</file>